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drawings/drawing1.xml" ContentType="application/vnd.openxmlformats-officedocument.drawing+xml"/>
  <Override PartName="/xl/ctrlProps/ctrlProp1.xml" ContentType="application/vnd.ms-excel.controlproperties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65" windowWidth="14805" windowHeight="7950" activeTab="1"/>
  </bookViews>
  <sheets>
    <sheet name="الادخال" sheetId="3" r:id="rId1"/>
    <sheet name="شيت طباعة" sheetId="1" r:id="rId2"/>
    <sheet name="البيانات" sheetId="2" r:id="rId3"/>
  </sheets>
  <definedNames>
    <definedName name="_xlnm._FilterDatabase" localSheetId="0" hidden="1">الادخال!$A$3:$B$1123</definedName>
    <definedName name="_xlnm._FilterDatabase" localSheetId="2" hidden="1">البيانات!$A$3:$F$3</definedName>
  </definedNames>
  <calcPr calcId="144525"/>
</workbook>
</file>

<file path=xl/calcChain.xml><?xml version="1.0" encoding="utf-8"?>
<calcChain xmlns="http://schemas.openxmlformats.org/spreadsheetml/2006/main">
  <c r="E48" i="1" l="1"/>
  <c r="E47" i="1"/>
  <c r="E46" i="1"/>
  <c r="E45" i="1"/>
  <c r="E43" i="1"/>
  <c r="B45" i="1"/>
  <c r="B3" i="1"/>
  <c r="B4" i="1"/>
  <c r="C8" i="1"/>
  <c r="C9" i="1"/>
  <c r="C10" i="1"/>
  <c r="C11" i="1"/>
  <c r="I11" i="1" s="1"/>
  <c r="C12" i="1"/>
  <c r="C13" i="1"/>
  <c r="C14" i="1"/>
  <c r="C15" i="1"/>
  <c r="I15" i="1" s="1"/>
  <c r="C16" i="1"/>
  <c r="C17" i="1"/>
  <c r="C18" i="1"/>
  <c r="C19" i="1"/>
  <c r="I19" i="1" s="1"/>
  <c r="C20" i="1"/>
  <c r="C21" i="1"/>
  <c r="C22" i="1"/>
  <c r="C23" i="1"/>
  <c r="I23" i="1" s="1"/>
  <c r="C24" i="1"/>
  <c r="C25" i="1"/>
  <c r="C26" i="1"/>
  <c r="C27" i="1"/>
  <c r="I27" i="1" s="1"/>
  <c r="C28" i="1"/>
  <c r="C29" i="1"/>
  <c r="C30" i="1"/>
  <c r="C31" i="1"/>
  <c r="I31" i="1" s="1"/>
  <c r="C32" i="1"/>
  <c r="C33" i="1"/>
  <c r="C34" i="1"/>
  <c r="C35" i="1"/>
  <c r="I35" i="1" s="1"/>
  <c r="C36" i="1"/>
  <c r="C37" i="1"/>
  <c r="C7" i="1"/>
  <c r="B8" i="1"/>
  <c r="H8" i="1" s="1"/>
  <c r="B9" i="1"/>
  <c r="B10" i="1"/>
  <c r="B11" i="1"/>
  <c r="H11" i="1" s="1"/>
  <c r="B12" i="1"/>
  <c r="H12" i="1" s="1"/>
  <c r="B13" i="1"/>
  <c r="B14" i="1"/>
  <c r="B15" i="1"/>
  <c r="H15" i="1" s="1"/>
  <c r="B16" i="1"/>
  <c r="H16" i="1" s="1"/>
  <c r="B17" i="1"/>
  <c r="B18" i="1"/>
  <c r="B19" i="1"/>
  <c r="H19" i="1" s="1"/>
  <c r="B20" i="1"/>
  <c r="H20" i="1" s="1"/>
  <c r="B21" i="1"/>
  <c r="B22" i="1"/>
  <c r="J22" i="1" s="1"/>
  <c r="B23" i="1"/>
  <c r="H23" i="1" s="1"/>
  <c r="B24" i="1"/>
  <c r="H24" i="1" s="1"/>
  <c r="B25" i="1"/>
  <c r="J25" i="1" s="1"/>
  <c r="B26" i="1"/>
  <c r="J26" i="1" s="1"/>
  <c r="B27" i="1"/>
  <c r="H27" i="1" s="1"/>
  <c r="B28" i="1"/>
  <c r="H28" i="1" s="1"/>
  <c r="B29" i="1"/>
  <c r="J29" i="1" s="1"/>
  <c r="B30" i="1"/>
  <c r="J30" i="1" s="1"/>
  <c r="B31" i="1"/>
  <c r="H31" i="1" s="1"/>
  <c r="B32" i="1"/>
  <c r="H32" i="1" s="1"/>
  <c r="B33" i="1"/>
  <c r="J33" i="1" s="1"/>
  <c r="B34" i="1"/>
  <c r="J34" i="1" s="1"/>
  <c r="B35" i="1"/>
  <c r="H35" i="1" s="1"/>
  <c r="B36" i="1"/>
  <c r="H36" i="1" s="1"/>
  <c r="B37" i="1"/>
  <c r="J37" i="1" s="1"/>
  <c r="B7" i="1"/>
  <c r="J7" i="1" s="1"/>
  <c r="F1" i="3"/>
  <c r="G1" i="3"/>
  <c r="H1" i="3"/>
  <c r="I1" i="3"/>
  <c r="J1" i="3"/>
  <c r="E1" i="3"/>
  <c r="I7" i="1" l="1"/>
  <c r="I34" i="1"/>
  <c r="I30" i="1"/>
  <c r="I26" i="1"/>
  <c r="J32" i="1"/>
  <c r="J24" i="1"/>
  <c r="J16" i="1"/>
  <c r="J8" i="1"/>
  <c r="K31" i="1"/>
  <c r="K23" i="1"/>
  <c r="K15" i="1"/>
  <c r="I22" i="1"/>
  <c r="I18" i="1"/>
  <c r="I14" i="1"/>
  <c r="I10" i="1"/>
  <c r="J31" i="1"/>
  <c r="J23" i="1"/>
  <c r="J15" i="1"/>
  <c r="K7" i="1"/>
  <c r="K30" i="1"/>
  <c r="K22" i="1"/>
  <c r="K14" i="1"/>
  <c r="J18" i="1"/>
  <c r="J14" i="1"/>
  <c r="J10" i="1"/>
  <c r="K37" i="1"/>
  <c r="K33" i="1"/>
  <c r="K29" i="1"/>
  <c r="K25" i="1"/>
  <c r="K21" i="1"/>
  <c r="K17" i="1"/>
  <c r="K13" i="1"/>
  <c r="K9" i="1"/>
  <c r="J36" i="1"/>
  <c r="J28" i="1"/>
  <c r="J20" i="1"/>
  <c r="J12" i="1"/>
  <c r="K35" i="1"/>
  <c r="K27" i="1"/>
  <c r="K19" i="1"/>
  <c r="K11" i="1"/>
  <c r="J21" i="1"/>
  <c r="J17" i="1"/>
  <c r="J13" i="1"/>
  <c r="J9" i="1"/>
  <c r="K36" i="1"/>
  <c r="K32" i="1"/>
  <c r="K28" i="1"/>
  <c r="K24" i="1"/>
  <c r="K20" i="1"/>
  <c r="K16" i="1"/>
  <c r="K12" i="1"/>
  <c r="K8" i="1"/>
  <c r="J35" i="1"/>
  <c r="J27" i="1"/>
  <c r="J19" i="1"/>
  <c r="J11" i="1"/>
  <c r="K34" i="1"/>
  <c r="K26" i="1"/>
  <c r="K18" i="1"/>
  <c r="K10" i="1"/>
  <c r="H7" i="1"/>
  <c r="H34" i="1"/>
  <c r="H30" i="1"/>
  <c r="H26" i="1"/>
  <c r="H22" i="1"/>
  <c r="H18" i="1"/>
  <c r="H14" i="1"/>
  <c r="H10" i="1"/>
  <c r="I37" i="1"/>
  <c r="I33" i="1"/>
  <c r="I29" i="1"/>
  <c r="I25" i="1"/>
  <c r="I21" i="1"/>
  <c r="I17" i="1"/>
  <c r="I13" i="1"/>
  <c r="I9" i="1"/>
  <c r="H37" i="1"/>
  <c r="H33" i="1"/>
  <c r="H29" i="1"/>
  <c r="H25" i="1"/>
  <c r="H21" i="1"/>
  <c r="H17" i="1"/>
  <c r="H13" i="1"/>
  <c r="H9" i="1"/>
  <c r="I36" i="1"/>
  <c r="I32" i="1"/>
  <c r="I28" i="1"/>
  <c r="I24" i="1"/>
  <c r="I20" i="1"/>
  <c r="I16" i="1"/>
  <c r="I12" i="1"/>
  <c r="I8" i="1"/>
  <c r="B43" i="1"/>
  <c r="D2" i="1" l="1"/>
  <c r="C2" i="1"/>
  <c r="E12" i="1" l="1"/>
  <c r="D31" i="1"/>
  <c r="E29" i="1"/>
  <c r="E33" i="1"/>
  <c r="D25" i="1"/>
  <c r="D22" i="1" l="1"/>
  <c r="E8" i="1"/>
  <c r="D10" i="1"/>
  <c r="E23" i="1"/>
  <c r="D20" i="1"/>
  <c r="E22" i="1"/>
  <c r="D19" i="1"/>
  <c r="E25" i="1"/>
  <c r="D7" i="1"/>
  <c r="D17" i="1"/>
  <c r="E21" i="1"/>
  <c r="D26" i="1"/>
  <c r="E35" i="1"/>
  <c r="E19" i="1"/>
  <c r="D16" i="1"/>
  <c r="E18" i="1"/>
  <c r="D34" i="1"/>
  <c r="D36" i="1"/>
  <c r="E7" i="1"/>
  <c r="D29" i="1"/>
  <c r="E32" i="1"/>
  <c r="E36" i="1"/>
  <c r="D32" i="1"/>
  <c r="E34" i="1"/>
  <c r="D35" i="1"/>
  <c r="D14" i="1"/>
  <c r="E17" i="1"/>
  <c r="D23" i="1"/>
  <c r="E24" i="1"/>
  <c r="D33" i="1"/>
  <c r="D11" i="1"/>
  <c r="E13" i="1"/>
  <c r="D21" i="1"/>
  <c r="E28" i="1"/>
  <c r="E31" i="1"/>
  <c r="E15" i="1"/>
  <c r="D28" i="1"/>
  <c r="D12" i="1"/>
  <c r="E30" i="1"/>
  <c r="E14" i="1"/>
  <c r="D13" i="1"/>
  <c r="D30" i="1"/>
  <c r="D9" i="1"/>
  <c r="E9" i="1"/>
  <c r="D18" i="1"/>
  <c r="E16" i="1"/>
  <c r="D27" i="1"/>
  <c r="E37" i="1"/>
  <c r="D37" i="1"/>
  <c r="D15" i="1"/>
  <c r="E20" i="1"/>
  <c r="E27" i="1"/>
  <c r="E11" i="1"/>
  <c r="D24" i="1"/>
  <c r="D8" i="1"/>
  <c r="E26" i="1"/>
  <c r="E10" i="1"/>
  <c r="B44" i="1" l="1"/>
  <c r="B46" i="1" s="1"/>
  <c r="B48" i="1" s="1"/>
  <c r="E44" i="1"/>
  <c r="E49" i="1" s="1"/>
  <c r="B49" i="1" s="1"/>
  <c r="C51" i="1" l="1"/>
</calcChain>
</file>

<file path=xl/sharedStrings.xml><?xml version="1.0" encoding="utf-8"?>
<sst xmlns="http://schemas.openxmlformats.org/spreadsheetml/2006/main" count="1408" uniqueCount="105">
  <si>
    <t>التاريخ</t>
  </si>
  <si>
    <t>القسم</t>
  </si>
  <si>
    <t>الاسم</t>
  </si>
  <si>
    <t>وقت الحضور</t>
  </si>
  <si>
    <t>وقت الانصراف</t>
  </si>
  <si>
    <t>حضور مبكر</t>
  </si>
  <si>
    <t>انصراف مبكر</t>
  </si>
  <si>
    <t>حضور متاخر</t>
  </si>
  <si>
    <t>انصراف متاخر</t>
  </si>
  <si>
    <t>موظف 1</t>
  </si>
  <si>
    <t>موظف 2</t>
  </si>
  <si>
    <t>موظف 3</t>
  </si>
  <si>
    <t>موظف 4</t>
  </si>
  <si>
    <t>موظف 5</t>
  </si>
  <si>
    <t>موظف 6</t>
  </si>
  <si>
    <t>موظف 7</t>
  </si>
  <si>
    <t>موظف 8</t>
  </si>
  <si>
    <t>موظف 9</t>
  </si>
  <si>
    <t>موظف 10</t>
  </si>
  <si>
    <t>موظف 11</t>
  </si>
  <si>
    <t>موظف 12</t>
  </si>
  <si>
    <t>موظف 13</t>
  </si>
  <si>
    <t>موظف 14</t>
  </si>
  <si>
    <t>موظف 15</t>
  </si>
  <si>
    <t>موظف 16</t>
  </si>
  <si>
    <t>موظف 17</t>
  </si>
  <si>
    <t>موظف 18</t>
  </si>
  <si>
    <t>موظف 19</t>
  </si>
  <si>
    <t>موظف 20</t>
  </si>
  <si>
    <t>موظف 21</t>
  </si>
  <si>
    <t>موظف 22</t>
  </si>
  <si>
    <t>موظف 23</t>
  </si>
  <si>
    <t>موظف 24</t>
  </si>
  <si>
    <t>موظف 25</t>
  </si>
  <si>
    <t>موظف 26</t>
  </si>
  <si>
    <t>موظف 27</t>
  </si>
  <si>
    <t>موظف 28</t>
  </si>
  <si>
    <t>موظف 29</t>
  </si>
  <si>
    <t>موظف 30</t>
  </si>
  <si>
    <t>موظف 31</t>
  </si>
  <si>
    <t>موظف 32</t>
  </si>
  <si>
    <t>موظف 33</t>
  </si>
  <si>
    <t>موظف 34</t>
  </si>
  <si>
    <t>موظف 35</t>
  </si>
  <si>
    <t>موظف 36</t>
  </si>
  <si>
    <t>موظف 37</t>
  </si>
  <si>
    <t>موظف 38</t>
  </si>
  <si>
    <t>موظف 39</t>
  </si>
  <si>
    <t>موظف 40</t>
  </si>
  <si>
    <t>اسم الموظف</t>
  </si>
  <si>
    <t>موعيد الحضور</t>
  </si>
  <si>
    <t>موعيد الانصراف</t>
  </si>
  <si>
    <t>الوظيفة</t>
  </si>
  <si>
    <t>مدير اقليمى للمبيعات</t>
  </si>
  <si>
    <t>مدير اقليمى للتلى سيلز</t>
  </si>
  <si>
    <t>مدير منطقه</t>
  </si>
  <si>
    <t>مدير فرع</t>
  </si>
  <si>
    <t>مدير مخزن</t>
  </si>
  <si>
    <t>مشرف فرع</t>
  </si>
  <si>
    <t>مشرف مبيعات</t>
  </si>
  <si>
    <t>مطور مبيعات</t>
  </si>
  <si>
    <t>مندوب مبيعات مناقصات</t>
  </si>
  <si>
    <t>مندوب توزيع</t>
  </si>
  <si>
    <t>طيار بالفسبا</t>
  </si>
  <si>
    <t>سائقين</t>
  </si>
  <si>
    <t>مندوب مبيعات (تلى سيلز)</t>
  </si>
  <si>
    <t>مشرف مبيعات (تلى سيلز)</t>
  </si>
  <si>
    <t>موظف كول سنتر</t>
  </si>
  <si>
    <t>سكرتيره تنفيذيه</t>
  </si>
  <si>
    <t>اخصائى نظم معلومات (IT)</t>
  </si>
  <si>
    <t>مسئول شبكات</t>
  </si>
  <si>
    <t>مراجع داخلى</t>
  </si>
  <si>
    <t>محاسب مالى</t>
  </si>
  <si>
    <t>محاسب تكاليف ومراقبه مخزون</t>
  </si>
  <si>
    <t>اخصائى موارد بشريه (HR)</t>
  </si>
  <si>
    <t>اخصائى تدريب</t>
  </si>
  <si>
    <t>اخصائى سلامه وصحه مهنيه</t>
  </si>
  <si>
    <t>امين مخزن</t>
  </si>
  <si>
    <t>افراد تحضير بالمخزن</t>
  </si>
  <si>
    <t>عامل بوفيه ونظافه</t>
  </si>
  <si>
    <t>اداره</t>
  </si>
  <si>
    <t>الراتب</t>
  </si>
  <si>
    <t>الاستحقاق</t>
  </si>
  <si>
    <t>اجمالى الراتب</t>
  </si>
  <si>
    <t>الاستقطاعات</t>
  </si>
  <si>
    <t>ساعات اضافيه</t>
  </si>
  <si>
    <t>ساعات تاخير</t>
  </si>
  <si>
    <t>السلف</t>
  </si>
  <si>
    <t>التامينات</t>
  </si>
  <si>
    <t>جزاءات</t>
  </si>
  <si>
    <t>ايام غياب</t>
  </si>
  <si>
    <t>ملابس</t>
  </si>
  <si>
    <t>مكافات</t>
  </si>
  <si>
    <t>اجمالى المستحق</t>
  </si>
  <si>
    <t>اجمالى المستقطع</t>
  </si>
  <si>
    <t>صافى الراتب</t>
  </si>
  <si>
    <t>الاجمالى</t>
  </si>
  <si>
    <t>الوظيفه</t>
  </si>
  <si>
    <t>الاضافى</t>
  </si>
  <si>
    <t>التاخير</t>
  </si>
  <si>
    <t>الحضور</t>
  </si>
  <si>
    <t>الانصراف</t>
  </si>
  <si>
    <t>الغياب</t>
  </si>
  <si>
    <t>ملاحظات</t>
  </si>
  <si>
    <t>المكافأت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</si>
</sst>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-;_-* #,##0.00\-;_-* &quot;-&quot;??_-;_-@_-"/>
    <numFmt numFmtId="164" formatCode="_-* #,##0_-;_-* #,##0\-;_-* &quot;-&quot;??_-;_-@_-"/>
  </numFmts>
  <fonts count="2" x14ac:knownFonts="1">
    <font>
      <sz val="11"/>
      <color theme="1"/>
      <name val="Arial"/>
      <family val="2"/>
      <scheme val="minor"/>
    </font>
    <font>
      <sz val="11"/>
      <color theme="1"/>
      <name val="Arial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2" tint="-0.249977111117893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</fills>
  <borders count="6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/>
      <diagonal/>
    </border>
    <border>
      <left/>
      <right/>
      <top style="medium">
        <color auto="1"/>
      </top>
      <bottom style="medium">
        <color auto="1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31">
    <xf numFmtId="0" fontId="0" fillId="0" borderId="0" xfId="0"/>
    <xf numFmtId="0" fontId="0" fillId="0" borderId="0" xfId="0" applyFill="1"/>
    <xf numFmtId="164" fontId="0" fillId="0" borderId="0" xfId="1" applyNumberFormat="1" applyFont="1"/>
    <xf numFmtId="0" fontId="0" fillId="4" borderId="1" xfId="0" applyFont="1" applyFill="1" applyBorder="1"/>
    <xf numFmtId="0" fontId="0" fillId="0" borderId="0" xfId="0" applyFill="1" applyBorder="1"/>
    <xf numFmtId="164" fontId="0" fillId="0" borderId="0" xfId="1" applyNumberFormat="1" applyFont="1" applyFill="1" applyBorder="1"/>
    <xf numFmtId="20" fontId="0" fillId="0" borderId="0" xfId="0" applyNumberFormat="1" applyFill="1" applyBorder="1"/>
    <xf numFmtId="0" fontId="0" fillId="3" borderId="0" xfId="0" applyFont="1" applyFill="1"/>
    <xf numFmtId="0" fontId="0" fillId="0" borderId="0" xfId="0" applyFont="1"/>
    <xf numFmtId="0" fontId="0" fillId="0" borderId="0" xfId="0" applyFont="1" applyFill="1"/>
    <xf numFmtId="0" fontId="0" fillId="5" borderId="0" xfId="0" applyFont="1" applyFill="1"/>
    <xf numFmtId="20" fontId="0" fillId="0" borderId="0" xfId="0" applyNumberFormat="1" applyFont="1" applyBorder="1"/>
    <xf numFmtId="0" fontId="0" fillId="0" borderId="0" xfId="0" applyFont="1" applyFill="1" applyBorder="1"/>
    <xf numFmtId="0" fontId="0" fillId="2" borderId="1" xfId="0" applyNumberFormat="1" applyFont="1" applyFill="1" applyBorder="1"/>
    <xf numFmtId="0" fontId="0" fillId="0" borderId="4" xfId="0" applyNumberFormat="1" applyFont="1" applyFill="1" applyBorder="1"/>
    <xf numFmtId="0" fontId="0" fillId="0" borderId="0" xfId="0" applyNumberFormat="1" applyFont="1" applyFill="1" applyBorder="1"/>
    <xf numFmtId="14" fontId="0" fillId="0" borderId="1" xfId="0" applyNumberFormat="1" applyFont="1" applyBorder="1"/>
    <xf numFmtId="20" fontId="0" fillId="0" borderId="1" xfId="0" applyNumberFormat="1" applyFont="1" applyBorder="1"/>
    <xf numFmtId="2" fontId="0" fillId="0" borderId="1" xfId="0" applyNumberFormat="1" applyFont="1" applyBorder="1"/>
    <xf numFmtId="2" fontId="0" fillId="0" borderId="4" xfId="0" applyNumberFormat="1" applyFont="1" applyFill="1" applyBorder="1"/>
    <xf numFmtId="2" fontId="0" fillId="0" borderId="0" xfId="0" applyNumberFormat="1" applyFont="1" applyFill="1" applyBorder="1"/>
    <xf numFmtId="16" fontId="0" fillId="0" borderId="0" xfId="0" applyNumberFormat="1" applyFont="1"/>
    <xf numFmtId="0" fontId="0" fillId="0" borderId="0" xfId="0" applyFont="1" applyFill="1" applyBorder="1" applyAlignment="1">
      <alignment horizontal="center"/>
    </xf>
    <xf numFmtId="0" fontId="0" fillId="0" borderId="5" xfId="0" applyFont="1" applyFill="1" applyBorder="1" applyAlignment="1">
      <alignment horizontal="center"/>
    </xf>
    <xf numFmtId="0" fontId="0" fillId="0" borderId="1" xfId="0" applyFont="1" applyBorder="1"/>
    <xf numFmtId="2" fontId="0" fillId="4" borderId="1" xfId="0" applyNumberFormat="1" applyFont="1" applyFill="1" applyBorder="1"/>
    <xf numFmtId="0" fontId="0" fillId="0" borderId="0" xfId="0" applyFont="1" applyBorder="1"/>
    <xf numFmtId="14" fontId="0" fillId="0" borderId="0" xfId="0" applyNumberFormat="1" applyFill="1"/>
    <xf numFmtId="20" fontId="0" fillId="0" borderId="0" xfId="0" applyNumberFormat="1" applyFill="1"/>
    <xf numFmtId="0" fontId="0" fillId="4" borderId="2" xfId="0" applyFont="1" applyFill="1" applyBorder="1" applyAlignment="1">
      <alignment horizontal="center"/>
    </xf>
    <xf numFmtId="0" fontId="0" fillId="4" borderId="3" xfId="0" applyFont="1" applyFill="1" applyBorder="1" applyAlignment="1">
      <alignment horizontal="center"/>
    </xf>
  </cellXfs>
  <cellStyles count="2">
    <cellStyle name="Comma" xfId="1" builtinId="3"/>
    <cellStyle name="Normal" xfId="0" builtinId="0"/>
  </cellStyles>
  <dxfs count="21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minor"/>
      </font>
      <numFmt numFmtId="164" formatCode="_-* #,##0_-;_-* #,##0\-;_-* &quot;-&quot;??_-;_-@_-"/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numFmt numFmtId="25" formatCode="hh:mm"/>
      <fill>
        <patternFill patternType="none">
          <fgColor indexed="64"/>
          <bgColor indexed="65"/>
        </patternFill>
      </fill>
    </dxf>
    <dxf>
      <numFmt numFmtId="25" formatCode="hh:mm"/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>
          <bgColor rgb="FFFFFF00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numFmt numFmtId="19" formatCode="dd/mm/yyyy"/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minor"/>
      </font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trlProps/ctrlProp1.xml><?xml version="1.0" encoding="utf-8"?>
<formControlPr xmlns="http://schemas.microsoft.com/office/spreadsheetml/2009/9/main" objectType="Spin" dx="16" max="30000" page="10" val="12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14</xdr:col>
          <xdr:colOff>76200</xdr:colOff>
          <xdr:row>0</xdr:row>
          <xdr:rowOff>57150</xdr:rowOff>
        </xdr:from>
        <xdr:to>
          <xdr:col>15</xdr:col>
          <xdr:colOff>304800</xdr:colOff>
          <xdr:row>5</xdr:row>
          <xdr:rowOff>123825</xdr:rowOff>
        </xdr:to>
        <xdr:sp macro="" textlink="">
          <xdr:nvSpPr>
            <xdr:cNvPr id="1025" name="Spinner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xdr:twoCellAnchor>
    <xdr:from>
      <xdr:col>12</xdr:col>
      <xdr:colOff>114301</xdr:colOff>
      <xdr:row>0</xdr:row>
      <xdr:rowOff>114300</xdr:rowOff>
    </xdr:from>
    <xdr:to>
      <xdr:col>13</xdr:col>
      <xdr:colOff>523876</xdr:colOff>
      <xdr:row>5</xdr:row>
      <xdr:rowOff>9525</xdr:rowOff>
    </xdr:to>
    <xdr:sp macro="" textlink="">
      <xdr:nvSpPr>
        <xdr:cNvPr id="2" name="Rounded Rectangle 1"/>
        <xdr:cNvSpPr/>
      </xdr:nvSpPr>
      <xdr:spPr>
        <a:xfrm>
          <a:off x="11226707924" y="114300"/>
          <a:ext cx="1095375" cy="457200"/>
        </a:xfrm>
        <a:prstGeom prst="roundRect">
          <a:avLst/>
        </a:prstGeom>
      </xdr:spPr>
      <xdr:style>
        <a:lnRef idx="3">
          <a:schemeClr val="lt1"/>
        </a:lnRef>
        <a:fillRef idx="1">
          <a:schemeClr val="accent4"/>
        </a:fillRef>
        <a:effectRef idx="1">
          <a:schemeClr val="accent4"/>
        </a:effectRef>
        <a:fontRef idx="minor">
          <a:schemeClr val="lt1"/>
        </a:fontRef>
      </xdr:style>
      <xdr:txBody>
        <a:bodyPr vertOverflow="clip" horzOverflow="clip" rtlCol="1" anchor="ctr"/>
        <a:lstStyle/>
        <a:p>
          <a:pPr algn="ctr" rtl="1"/>
          <a:r>
            <a:rPr lang="en-US" sz="1600" b="1"/>
            <a:t>PRINT</a:t>
          </a:r>
          <a:endParaRPr lang="ar-EG" sz="1600" b="1"/>
        </a:p>
      </xdr:txBody>
    </xdr:sp>
    <xdr:clientData/>
  </xdr:twoCellAnchor>
  <xdr:twoCellAnchor>
    <xdr:from>
      <xdr:col>12</xdr:col>
      <xdr:colOff>276225</xdr:colOff>
      <xdr:row>5</xdr:row>
      <xdr:rowOff>143309</xdr:rowOff>
    </xdr:from>
    <xdr:to>
      <xdr:col>17</xdr:col>
      <xdr:colOff>142875</xdr:colOff>
      <xdr:row>25</xdr:row>
      <xdr:rowOff>38100</xdr:rowOff>
    </xdr:to>
    <xdr:sp macro="" textlink="">
      <xdr:nvSpPr>
        <xdr:cNvPr id="3" name="Up Arrow 2"/>
        <xdr:cNvSpPr/>
      </xdr:nvSpPr>
      <xdr:spPr>
        <a:xfrm>
          <a:off x="11224345725" y="705284"/>
          <a:ext cx="3295650" cy="3704791"/>
        </a:xfrm>
        <a:prstGeom prst="upArrow">
          <a:avLst/>
        </a:prstGeom>
      </xdr:spPr>
      <xdr:style>
        <a:lnRef idx="1">
          <a:schemeClr val="accent2"/>
        </a:lnRef>
        <a:fillRef idx="2">
          <a:schemeClr val="accent2"/>
        </a:fillRef>
        <a:effectRef idx="1">
          <a:schemeClr val="accent2"/>
        </a:effectRef>
        <a:fontRef idx="minor">
          <a:schemeClr val="dk1"/>
        </a:fontRef>
      </xdr:style>
      <xdr:txBody>
        <a:bodyPr vertOverflow="clip" horzOverflow="clip" rtlCol="1" anchor="t"/>
        <a:lstStyle/>
        <a:p>
          <a:pPr algn="r" rtl="1"/>
          <a:r>
            <a:rPr lang="ar-EG" sz="1100"/>
            <a:t>ا</a:t>
          </a:r>
          <a:r>
            <a:rPr lang="ar-EG" sz="1600" b="1"/>
            <a:t>لسلام</a:t>
          </a:r>
          <a:r>
            <a:rPr lang="ar-EG" sz="1600" b="1" baseline="0"/>
            <a:t> عليكم</a:t>
          </a:r>
        </a:p>
        <a:p>
          <a:pPr algn="r" rtl="1"/>
          <a:endParaRPr lang="ar-EG" sz="1600" b="1" baseline="0"/>
        </a:p>
        <a:p>
          <a:pPr algn="r" rtl="1"/>
          <a:r>
            <a:rPr lang="ar-EG" sz="1600" b="1" baseline="0"/>
            <a:t>1- اريد كود للانتقال</a:t>
          </a:r>
        </a:p>
        <a:p>
          <a:pPr algn="r" rtl="1"/>
          <a:r>
            <a:rPr lang="ar-EG" sz="1600" b="1" baseline="0"/>
            <a:t>اى تغير اسم الموظف</a:t>
          </a:r>
        </a:p>
        <a:p>
          <a:pPr algn="r" rtl="1"/>
          <a:r>
            <a:rPr lang="ar-EG" sz="1600" b="1" baseline="0"/>
            <a:t>فى خالية </a:t>
          </a:r>
          <a:r>
            <a:rPr lang="en-US" sz="1600" b="1" baseline="0"/>
            <a:t>A2 </a:t>
          </a:r>
          <a:endParaRPr lang="ar-EG" sz="1600" b="1" baseline="0"/>
        </a:p>
        <a:p>
          <a:pPr algn="r" rtl="1"/>
          <a:r>
            <a:rPr lang="ar-EG" sz="1600" b="1" baseline="0"/>
            <a:t>من خلال القائمة المنسدلة</a:t>
          </a:r>
        </a:p>
        <a:p>
          <a:pPr algn="r" rtl="1"/>
          <a:r>
            <a:rPr lang="ar-EG" sz="1600" b="1" baseline="0"/>
            <a:t>بالترتيب</a:t>
          </a:r>
        </a:p>
        <a:p>
          <a:pPr algn="r" rtl="1"/>
          <a:endParaRPr lang="ar-EG" sz="1600" b="1" baseline="0"/>
        </a:p>
        <a:p>
          <a:pPr algn="r" rtl="1"/>
          <a:r>
            <a:rPr lang="ar-EG" sz="1600" b="1" baseline="0"/>
            <a:t>2- اريد كود طباعه</a:t>
          </a:r>
        </a:p>
        <a:p>
          <a:pPr algn="r" rtl="1"/>
          <a:r>
            <a:rPr lang="ar-EG" sz="1600" b="1" baseline="0"/>
            <a:t>للصفحة رقم 1</a:t>
          </a:r>
        </a:p>
        <a:p>
          <a:pPr algn="r" rtl="1"/>
          <a:endParaRPr lang="ar-EG" sz="1600" b="1"/>
        </a:p>
      </xdr:txBody>
    </xdr:sp>
    <xdr:clientData/>
  </xdr:twoCellAnchor>
</xdr:wsDr>
</file>

<file path=xl/tables/table1.xml><?xml version="1.0" encoding="utf-8"?>
<table xmlns="http://schemas.openxmlformats.org/spreadsheetml/2006/main" id="2" name="Table2" displayName="Table2" ref="A3:K1243" totalsRowShown="0" headerRowDxfId="20" dataDxfId="19">
  <autoFilter ref="A3:K1243"/>
  <tableColumns count="11">
    <tableColumn id="1" name="الاسم" dataDxfId="18"/>
    <tableColumn id="2" name="التاريخ" dataDxfId="17"/>
    <tableColumn id="3" name="الحضور" dataDxfId="16"/>
    <tableColumn id="4" name="الانصراف" dataDxfId="15"/>
    <tableColumn id="5" name="الغياب" dataDxfId="14"/>
    <tableColumn id="6" name="السلف" dataDxfId="13"/>
    <tableColumn id="7" name="ملابس" dataDxfId="12"/>
    <tableColumn id="8" name="التامينات" dataDxfId="11"/>
    <tableColumn id="11" name="المكافأت" dataDxfId="10"/>
    <tableColumn id="9" name="جزاءات" dataDxfId="9"/>
    <tableColumn id="10" name="ملاحظات" dataDxfId="8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id="1" name="Table1" displayName="Table1" ref="A3:F43" totalsRowShown="0" headerRowDxfId="6">
  <autoFilter ref="A3:F43"/>
  <tableColumns count="6">
    <tableColumn id="1" name="اسم الموظف" dataDxfId="5"/>
    <tableColumn id="2" name="موعيد الحضور" dataDxfId="4"/>
    <tableColumn id="3" name="موعيد الانصراف" dataDxfId="3"/>
    <tableColumn id="4" name="القسم" dataDxfId="2"/>
    <tableColumn id="5" name="الوظيفة" dataDxfId="1"/>
    <tableColumn id="6" name="الراتب" dataDxfId="0" dataCellStyle="Comma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Relationship Id="rId4" Type="http://schemas.openxmlformats.org/officeDocument/2006/relationships/ctrlProp" Target="../ctrlProps/ctrlProp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tabColor rgb="FFFFFF00"/>
  </sheetPr>
  <dimension ref="A1:N1243"/>
  <sheetViews>
    <sheetView rightToLeft="1" zoomScale="130" zoomScaleNormal="130" workbookViewId="0">
      <pane ySplit="3" topLeftCell="A1233" activePane="bottomLeft" state="frozen"/>
      <selection pane="bottomLeft" activeCell="B1243" sqref="B1243"/>
    </sheetView>
  </sheetViews>
  <sheetFormatPr defaultRowHeight="14.25" x14ac:dyDescent="0.2"/>
  <cols>
    <col min="1" max="1" width="8.375" style="1" customWidth="1"/>
    <col min="2" max="2" width="13.25" style="27" customWidth="1"/>
    <col min="3" max="11" width="9" style="1"/>
    <col min="13" max="13" width="20" bestFit="1" customWidth="1"/>
    <col min="15" max="16384" width="9" style="1"/>
  </cols>
  <sheetData>
    <row r="1" spans="1:14" x14ac:dyDescent="0.2">
      <c r="E1" s="1">
        <f>SUBTOTAL(9,Table2[الغياب])</f>
        <v>78</v>
      </c>
      <c r="F1" s="1">
        <f>SUBTOTAL(9,Table2[السلف])</f>
        <v>8400</v>
      </c>
      <c r="G1" s="1">
        <f>SUBTOTAL(9,Table2[ملابس])</f>
        <v>120</v>
      </c>
      <c r="H1" s="1">
        <f>SUBTOTAL(9,Table2[التامينات])</f>
        <v>4000</v>
      </c>
      <c r="I1" s="1">
        <f>SUBTOTAL(9,Table2[المكافأت])</f>
        <v>50</v>
      </c>
      <c r="J1" s="1">
        <f>SUBTOTAL(9,Table2[جزاءات])</f>
        <v>150</v>
      </c>
      <c r="N1" s="1"/>
    </row>
    <row r="2" spans="1:14" x14ac:dyDescent="0.2">
      <c r="N2" s="1"/>
    </row>
    <row r="3" spans="1:14" x14ac:dyDescent="0.2">
      <c r="A3" s="1" t="s">
        <v>2</v>
      </c>
      <c r="B3" s="27" t="s">
        <v>0</v>
      </c>
      <c r="C3" s="1" t="s">
        <v>100</v>
      </c>
      <c r="D3" s="1" t="s">
        <v>101</v>
      </c>
      <c r="E3" s="1" t="s">
        <v>102</v>
      </c>
      <c r="F3" s="26" t="s">
        <v>87</v>
      </c>
      <c r="G3" s="26" t="s">
        <v>91</v>
      </c>
      <c r="H3" s="26" t="s">
        <v>88</v>
      </c>
      <c r="I3" s="9" t="s">
        <v>104</v>
      </c>
      <c r="J3" s="26" t="s">
        <v>89</v>
      </c>
      <c r="K3" s="12" t="s">
        <v>103</v>
      </c>
      <c r="L3" s="4"/>
      <c r="M3" s="4"/>
      <c r="N3" s="1"/>
    </row>
    <row r="4" spans="1:14" x14ac:dyDescent="0.2">
      <c r="A4" s="1" t="s">
        <v>9</v>
      </c>
      <c r="B4" s="27">
        <v>42064</v>
      </c>
      <c r="C4" s="28">
        <v>0.375</v>
      </c>
      <c r="D4" s="28">
        <v>0.70833333333333337</v>
      </c>
      <c r="L4" s="4"/>
      <c r="M4" s="4"/>
      <c r="N4" s="1"/>
    </row>
    <row r="5" spans="1:14" x14ac:dyDescent="0.2">
      <c r="A5" s="1" t="s">
        <v>10</v>
      </c>
      <c r="B5" s="27">
        <v>42064</v>
      </c>
      <c r="C5" s="28">
        <v>0.375</v>
      </c>
      <c r="D5" s="28">
        <v>0.70833333333333337</v>
      </c>
      <c r="L5" s="4"/>
      <c r="M5" s="4"/>
      <c r="N5" s="1"/>
    </row>
    <row r="6" spans="1:14" x14ac:dyDescent="0.2">
      <c r="A6" s="1" t="s">
        <v>11</v>
      </c>
      <c r="B6" s="27">
        <v>42064</v>
      </c>
      <c r="C6" s="28">
        <v>0.375</v>
      </c>
      <c r="D6" s="28">
        <v>0.70833333333333337</v>
      </c>
      <c r="L6" s="4"/>
      <c r="M6" s="4"/>
      <c r="N6" s="1"/>
    </row>
    <row r="7" spans="1:14" x14ac:dyDescent="0.2">
      <c r="A7" s="1" t="s">
        <v>12</v>
      </c>
      <c r="B7" s="27">
        <v>42064</v>
      </c>
      <c r="C7" s="28">
        <v>0.375</v>
      </c>
      <c r="D7" s="28">
        <v>0.70833333333333337</v>
      </c>
      <c r="L7" s="4"/>
      <c r="M7" s="4"/>
      <c r="N7" s="1"/>
    </row>
    <row r="8" spans="1:14" x14ac:dyDescent="0.2">
      <c r="A8" s="1" t="s">
        <v>13</v>
      </c>
      <c r="B8" s="27">
        <v>42064</v>
      </c>
      <c r="C8" s="28">
        <v>0.375</v>
      </c>
      <c r="D8" s="28">
        <v>0.70833333333333337</v>
      </c>
      <c r="L8" s="4"/>
      <c r="M8" s="4"/>
      <c r="N8" s="1"/>
    </row>
    <row r="9" spans="1:14" x14ac:dyDescent="0.2">
      <c r="A9" s="1" t="s">
        <v>14</v>
      </c>
      <c r="B9" s="27">
        <v>42064</v>
      </c>
      <c r="C9" s="28">
        <v>0.375</v>
      </c>
      <c r="D9" s="28">
        <v>0.70833333333333337</v>
      </c>
      <c r="L9" s="4"/>
      <c r="M9" s="4"/>
      <c r="N9" s="1"/>
    </row>
    <row r="10" spans="1:14" x14ac:dyDescent="0.2">
      <c r="A10" s="1" t="s">
        <v>15</v>
      </c>
      <c r="B10" s="27">
        <v>42064</v>
      </c>
      <c r="C10" s="28">
        <v>0.375</v>
      </c>
      <c r="D10" s="28">
        <v>0.70833333333333337</v>
      </c>
      <c r="L10" s="4"/>
      <c r="M10" s="4"/>
      <c r="N10" s="1"/>
    </row>
    <row r="11" spans="1:14" x14ac:dyDescent="0.2">
      <c r="A11" s="1" t="s">
        <v>16</v>
      </c>
      <c r="B11" s="27">
        <v>42064</v>
      </c>
      <c r="C11" s="28">
        <v>0.375</v>
      </c>
      <c r="D11" s="28">
        <v>0.70833333333333337</v>
      </c>
      <c r="L11" s="4"/>
      <c r="M11" s="4"/>
      <c r="N11" s="1"/>
    </row>
    <row r="12" spans="1:14" x14ac:dyDescent="0.2">
      <c r="A12" s="1" t="s">
        <v>17</v>
      </c>
      <c r="B12" s="27">
        <v>42064</v>
      </c>
      <c r="C12" s="28">
        <v>0.375</v>
      </c>
      <c r="D12" s="28">
        <v>0.70833333333333337</v>
      </c>
      <c r="L12" s="4"/>
      <c r="M12" s="4"/>
      <c r="N12" s="1"/>
    </row>
    <row r="13" spans="1:14" x14ac:dyDescent="0.2">
      <c r="A13" s="1" t="s">
        <v>18</v>
      </c>
      <c r="B13" s="27">
        <v>42064</v>
      </c>
      <c r="C13" s="28">
        <v>0.375</v>
      </c>
      <c r="D13" s="28">
        <v>0.70833333333333337</v>
      </c>
      <c r="L13" s="4"/>
      <c r="M13" s="4"/>
      <c r="N13" s="1"/>
    </row>
    <row r="14" spans="1:14" x14ac:dyDescent="0.2">
      <c r="A14" s="1" t="s">
        <v>19</v>
      </c>
      <c r="B14" s="27">
        <v>42064</v>
      </c>
      <c r="C14" s="28">
        <v>0.375</v>
      </c>
      <c r="D14" s="28">
        <v>0.70833333333333337</v>
      </c>
      <c r="L14" s="4"/>
      <c r="M14" s="4"/>
      <c r="N14" s="1"/>
    </row>
    <row r="15" spans="1:14" x14ac:dyDescent="0.2">
      <c r="A15" s="1" t="s">
        <v>20</v>
      </c>
      <c r="B15" s="27">
        <v>42064</v>
      </c>
      <c r="C15" s="28">
        <v>0.375</v>
      </c>
      <c r="D15" s="28">
        <v>0.70833333333333337</v>
      </c>
      <c r="L15" s="4"/>
      <c r="M15" s="4"/>
      <c r="N15" s="1"/>
    </row>
    <row r="16" spans="1:14" x14ac:dyDescent="0.2">
      <c r="A16" s="1" t="s">
        <v>21</v>
      </c>
      <c r="B16" s="27">
        <v>42064</v>
      </c>
      <c r="C16" s="28">
        <v>0.375</v>
      </c>
      <c r="D16" s="28">
        <v>0.70833333333333337</v>
      </c>
      <c r="L16" s="4"/>
      <c r="M16" s="4"/>
      <c r="N16" s="1"/>
    </row>
    <row r="17" spans="1:14" x14ac:dyDescent="0.2">
      <c r="A17" s="1" t="s">
        <v>22</v>
      </c>
      <c r="B17" s="27">
        <v>42064</v>
      </c>
      <c r="C17" s="28"/>
      <c r="D17" s="28"/>
      <c r="E17" s="1">
        <v>1</v>
      </c>
      <c r="L17" s="4"/>
      <c r="M17" s="4"/>
      <c r="N17" s="1"/>
    </row>
    <row r="18" spans="1:14" x14ac:dyDescent="0.2">
      <c r="A18" s="1" t="s">
        <v>23</v>
      </c>
      <c r="B18" s="27">
        <v>42064</v>
      </c>
      <c r="C18" s="28"/>
      <c r="D18" s="28"/>
      <c r="E18" s="1">
        <v>1</v>
      </c>
      <c r="L18" s="4"/>
      <c r="M18" s="4"/>
      <c r="N18" s="1"/>
    </row>
    <row r="19" spans="1:14" x14ac:dyDescent="0.2">
      <c r="A19" s="1" t="s">
        <v>24</v>
      </c>
      <c r="B19" s="27">
        <v>42064</v>
      </c>
      <c r="C19" s="28"/>
      <c r="D19" s="28"/>
      <c r="E19" s="1">
        <v>1</v>
      </c>
      <c r="L19" s="4"/>
      <c r="M19" s="4"/>
      <c r="N19" s="1"/>
    </row>
    <row r="20" spans="1:14" x14ac:dyDescent="0.2">
      <c r="A20" s="1" t="s">
        <v>25</v>
      </c>
      <c r="B20" s="27">
        <v>42064</v>
      </c>
      <c r="C20" s="28">
        <v>0.375</v>
      </c>
      <c r="D20" s="28">
        <v>0.70833333333333337</v>
      </c>
      <c r="L20" s="4"/>
      <c r="M20" s="4"/>
      <c r="N20" s="1"/>
    </row>
    <row r="21" spans="1:14" x14ac:dyDescent="0.2">
      <c r="A21" s="1" t="s">
        <v>26</v>
      </c>
      <c r="B21" s="27">
        <v>42064</v>
      </c>
      <c r="C21" s="28">
        <v>0.375</v>
      </c>
      <c r="D21" s="28">
        <v>0.70833333333333337</v>
      </c>
      <c r="L21" s="4"/>
      <c r="M21" s="4"/>
      <c r="N21" s="1"/>
    </row>
    <row r="22" spans="1:14" x14ac:dyDescent="0.2">
      <c r="A22" s="1" t="s">
        <v>27</v>
      </c>
      <c r="B22" s="27">
        <v>42064</v>
      </c>
      <c r="C22" s="28">
        <v>0.375</v>
      </c>
      <c r="D22" s="28">
        <v>0.70833333333333337</v>
      </c>
      <c r="L22" s="4"/>
      <c r="M22" s="4"/>
      <c r="N22" s="1"/>
    </row>
    <row r="23" spans="1:14" x14ac:dyDescent="0.2">
      <c r="A23" s="1" t="s">
        <v>28</v>
      </c>
      <c r="B23" s="27">
        <v>42064</v>
      </c>
      <c r="C23" s="28">
        <v>0.375</v>
      </c>
      <c r="D23" s="28">
        <v>0.70833333333333337</v>
      </c>
      <c r="L23" s="4"/>
      <c r="M23" s="4"/>
      <c r="N23" s="1"/>
    </row>
    <row r="24" spans="1:14" x14ac:dyDescent="0.2">
      <c r="A24" s="1" t="s">
        <v>29</v>
      </c>
      <c r="B24" s="27">
        <v>42064</v>
      </c>
      <c r="C24" s="28">
        <v>0.375</v>
      </c>
      <c r="D24" s="28">
        <v>0.70833333333333337</v>
      </c>
      <c r="L24" s="4"/>
      <c r="M24" s="4"/>
      <c r="N24" s="1"/>
    </row>
    <row r="25" spans="1:14" x14ac:dyDescent="0.2">
      <c r="A25" s="1" t="s">
        <v>30</v>
      </c>
      <c r="B25" s="27">
        <v>42064</v>
      </c>
      <c r="C25" s="28">
        <v>0.375</v>
      </c>
      <c r="D25" s="28">
        <v>0.70833333333333337</v>
      </c>
      <c r="L25" s="4"/>
      <c r="M25" s="4"/>
      <c r="N25" s="1"/>
    </row>
    <row r="26" spans="1:14" x14ac:dyDescent="0.2">
      <c r="A26" s="1" t="s">
        <v>31</v>
      </c>
      <c r="B26" s="27">
        <v>42064</v>
      </c>
      <c r="C26" s="28">
        <v>0.375</v>
      </c>
      <c r="D26" s="28">
        <v>0.70833333333333337</v>
      </c>
      <c r="L26" s="4"/>
      <c r="M26" s="4"/>
      <c r="N26" s="1"/>
    </row>
    <row r="27" spans="1:14" x14ac:dyDescent="0.2">
      <c r="A27" s="1" t="s">
        <v>32</v>
      </c>
      <c r="B27" s="27">
        <v>42064</v>
      </c>
      <c r="C27" s="28">
        <v>0.375</v>
      </c>
      <c r="D27" s="28">
        <v>0.70833333333333337</v>
      </c>
      <c r="L27" s="4"/>
      <c r="M27" s="4"/>
      <c r="N27" s="1"/>
    </row>
    <row r="28" spans="1:14" x14ac:dyDescent="0.2">
      <c r="A28" s="1" t="s">
        <v>33</v>
      </c>
      <c r="B28" s="27">
        <v>42064</v>
      </c>
      <c r="C28" s="28">
        <v>0.375</v>
      </c>
      <c r="D28" s="28">
        <v>0.70833333333333337</v>
      </c>
      <c r="L28" s="4"/>
      <c r="M28" s="4"/>
      <c r="N28" s="1"/>
    </row>
    <row r="29" spans="1:14" x14ac:dyDescent="0.2">
      <c r="A29" s="1" t="s">
        <v>34</v>
      </c>
      <c r="B29" s="27">
        <v>42064</v>
      </c>
      <c r="C29" s="28">
        <v>0.375</v>
      </c>
      <c r="D29" s="28">
        <v>0.70833333333333337</v>
      </c>
      <c r="L29" s="4"/>
      <c r="M29" s="4"/>
      <c r="N29" s="1"/>
    </row>
    <row r="30" spans="1:14" x14ac:dyDescent="0.2">
      <c r="A30" s="1" t="s">
        <v>35</v>
      </c>
      <c r="B30" s="27">
        <v>42064</v>
      </c>
      <c r="C30" s="28">
        <v>0.375</v>
      </c>
      <c r="D30" s="28">
        <v>0.70833333333333337</v>
      </c>
      <c r="L30" s="4"/>
      <c r="M30" s="4"/>
      <c r="N30" s="1"/>
    </row>
    <row r="31" spans="1:14" x14ac:dyDescent="0.2">
      <c r="A31" s="1" t="s">
        <v>36</v>
      </c>
      <c r="B31" s="27">
        <v>42064</v>
      </c>
      <c r="C31" s="28">
        <v>0.375</v>
      </c>
      <c r="D31" s="28">
        <v>0.70833333333333337</v>
      </c>
      <c r="L31" s="4"/>
      <c r="M31" s="4"/>
      <c r="N31" s="1"/>
    </row>
    <row r="32" spans="1:14" x14ac:dyDescent="0.2">
      <c r="A32" s="1" t="s">
        <v>37</v>
      </c>
      <c r="B32" s="27">
        <v>42064</v>
      </c>
      <c r="C32" s="28">
        <v>0.375</v>
      </c>
      <c r="D32" s="28">
        <v>0.70833333333333337</v>
      </c>
      <c r="L32" s="4"/>
      <c r="M32" s="4"/>
      <c r="N32" s="1"/>
    </row>
    <row r="33" spans="1:14" x14ac:dyDescent="0.2">
      <c r="A33" s="1" t="s">
        <v>38</v>
      </c>
      <c r="B33" s="27">
        <v>42064</v>
      </c>
      <c r="C33" s="28">
        <v>0.375</v>
      </c>
      <c r="D33" s="28">
        <v>0.70833333333333337</v>
      </c>
      <c r="L33" s="4"/>
      <c r="M33" s="4"/>
      <c r="N33" s="1"/>
    </row>
    <row r="34" spans="1:14" x14ac:dyDescent="0.2">
      <c r="A34" s="1" t="s">
        <v>39</v>
      </c>
      <c r="B34" s="27">
        <v>42064</v>
      </c>
      <c r="C34" s="28">
        <v>0.375</v>
      </c>
      <c r="D34" s="28">
        <v>0.70833333333333337</v>
      </c>
      <c r="L34" s="4"/>
      <c r="M34" s="4"/>
      <c r="N34" s="1"/>
    </row>
    <row r="35" spans="1:14" x14ac:dyDescent="0.2">
      <c r="A35" s="1" t="s">
        <v>40</v>
      </c>
      <c r="B35" s="27">
        <v>42064</v>
      </c>
      <c r="C35" s="28">
        <v>0.375</v>
      </c>
      <c r="D35" s="28">
        <v>0.70833333333333337</v>
      </c>
      <c r="L35" s="4"/>
      <c r="M35" s="4"/>
      <c r="N35" s="1"/>
    </row>
    <row r="36" spans="1:14" x14ac:dyDescent="0.2">
      <c r="A36" s="1" t="s">
        <v>41</v>
      </c>
      <c r="B36" s="27">
        <v>42064</v>
      </c>
      <c r="C36" s="28">
        <v>0.375</v>
      </c>
      <c r="D36" s="28">
        <v>0.70833333333333337</v>
      </c>
      <c r="L36" s="4"/>
      <c r="M36" s="4"/>
      <c r="N36" s="1"/>
    </row>
    <row r="37" spans="1:14" x14ac:dyDescent="0.2">
      <c r="A37" s="1" t="s">
        <v>42</v>
      </c>
      <c r="B37" s="27">
        <v>42064</v>
      </c>
      <c r="C37" s="28">
        <v>0.375</v>
      </c>
      <c r="D37" s="28">
        <v>0.70833333333333337</v>
      </c>
      <c r="L37" s="4"/>
      <c r="M37" s="4"/>
      <c r="N37" s="1"/>
    </row>
    <row r="38" spans="1:14" x14ac:dyDescent="0.2">
      <c r="A38" s="1" t="s">
        <v>43</v>
      </c>
      <c r="B38" s="27">
        <v>42064</v>
      </c>
      <c r="C38" s="28">
        <v>0.375</v>
      </c>
      <c r="D38" s="28">
        <v>0.70833333333333337</v>
      </c>
      <c r="L38" s="4"/>
      <c r="M38" s="4"/>
      <c r="N38" s="1"/>
    </row>
    <row r="39" spans="1:14" x14ac:dyDescent="0.2">
      <c r="A39" s="1" t="s">
        <v>44</v>
      </c>
      <c r="B39" s="27">
        <v>42064</v>
      </c>
      <c r="C39" s="28">
        <v>0.375</v>
      </c>
      <c r="D39" s="28">
        <v>0.70833333333333337</v>
      </c>
      <c r="L39" s="4"/>
      <c r="M39" s="4"/>
      <c r="N39" s="1"/>
    </row>
    <row r="40" spans="1:14" x14ac:dyDescent="0.2">
      <c r="A40" s="1" t="s">
        <v>45</v>
      </c>
      <c r="B40" s="27">
        <v>42064</v>
      </c>
      <c r="C40" s="28">
        <v>0.375</v>
      </c>
      <c r="D40" s="28">
        <v>0.70833333333333337</v>
      </c>
      <c r="L40" s="4"/>
      <c r="M40" s="4"/>
      <c r="N40" s="1"/>
    </row>
    <row r="41" spans="1:14" x14ac:dyDescent="0.2">
      <c r="A41" s="1" t="s">
        <v>46</v>
      </c>
      <c r="B41" s="27">
        <v>42064</v>
      </c>
      <c r="C41" s="28">
        <v>0.375</v>
      </c>
      <c r="D41" s="28">
        <v>0.70833333333333337</v>
      </c>
      <c r="L41" s="4"/>
      <c r="M41" s="4"/>
      <c r="N41" s="1"/>
    </row>
    <row r="42" spans="1:14" x14ac:dyDescent="0.2">
      <c r="A42" s="1" t="s">
        <v>47</v>
      </c>
      <c r="B42" s="27">
        <v>42064</v>
      </c>
      <c r="C42" s="28">
        <v>0.375</v>
      </c>
      <c r="D42" s="28">
        <v>0.70833333333333337</v>
      </c>
      <c r="L42" s="4"/>
      <c r="M42" s="4"/>
      <c r="N42" s="1"/>
    </row>
    <row r="43" spans="1:14" x14ac:dyDescent="0.2">
      <c r="A43" s="1" t="s">
        <v>48</v>
      </c>
      <c r="B43" s="27">
        <v>42064</v>
      </c>
      <c r="C43" s="28">
        <v>0.41666666666666669</v>
      </c>
      <c r="D43" s="28">
        <v>0.83333333333333337</v>
      </c>
      <c r="L43" s="4"/>
      <c r="M43" s="4"/>
      <c r="N43" s="1"/>
    </row>
    <row r="44" spans="1:14" x14ac:dyDescent="0.2">
      <c r="A44" s="1" t="s">
        <v>9</v>
      </c>
      <c r="B44" s="27">
        <v>42065</v>
      </c>
      <c r="C44" s="28">
        <v>0.375</v>
      </c>
      <c r="D44" s="28">
        <v>0.70833333333333337</v>
      </c>
      <c r="N44" s="1"/>
    </row>
    <row r="45" spans="1:14" x14ac:dyDescent="0.2">
      <c r="A45" s="1" t="s">
        <v>10</v>
      </c>
      <c r="B45" s="27">
        <v>42065</v>
      </c>
      <c r="C45" s="28">
        <v>0.375</v>
      </c>
      <c r="D45" s="28">
        <v>0.70833333333333337</v>
      </c>
      <c r="N45" s="1"/>
    </row>
    <row r="46" spans="1:14" x14ac:dyDescent="0.2">
      <c r="A46" s="1" t="s">
        <v>11</v>
      </c>
      <c r="B46" s="27">
        <v>42065</v>
      </c>
      <c r="C46" s="28">
        <v>0.375</v>
      </c>
      <c r="D46" s="28">
        <v>0.70833333333333337</v>
      </c>
      <c r="N46" s="1"/>
    </row>
    <row r="47" spans="1:14" x14ac:dyDescent="0.2">
      <c r="A47" s="1" t="s">
        <v>12</v>
      </c>
      <c r="B47" s="27">
        <v>42065</v>
      </c>
      <c r="C47" s="28">
        <v>0.375</v>
      </c>
      <c r="D47" s="28">
        <v>0.70833333333333337</v>
      </c>
      <c r="N47" s="1"/>
    </row>
    <row r="48" spans="1:14" x14ac:dyDescent="0.2">
      <c r="A48" s="1" t="s">
        <v>13</v>
      </c>
      <c r="B48" s="27">
        <v>42065</v>
      </c>
      <c r="C48" s="28">
        <v>0.375</v>
      </c>
      <c r="D48" s="28">
        <v>0.70833333333333337</v>
      </c>
      <c r="N48" s="1"/>
    </row>
    <row r="49" spans="1:14" x14ac:dyDescent="0.2">
      <c r="A49" s="1" t="s">
        <v>14</v>
      </c>
      <c r="B49" s="27">
        <v>42065</v>
      </c>
      <c r="C49" s="28">
        <v>0.375</v>
      </c>
      <c r="D49" s="28">
        <v>0.70833333333333337</v>
      </c>
      <c r="N49" s="1"/>
    </row>
    <row r="50" spans="1:14" x14ac:dyDescent="0.2">
      <c r="A50" s="1" t="s">
        <v>15</v>
      </c>
      <c r="B50" s="27">
        <v>42065</v>
      </c>
      <c r="C50" s="28">
        <v>0.375</v>
      </c>
      <c r="D50" s="28">
        <v>0.70833333333333337</v>
      </c>
      <c r="N50" s="1"/>
    </row>
    <row r="51" spans="1:14" x14ac:dyDescent="0.2">
      <c r="A51" s="1" t="s">
        <v>16</v>
      </c>
      <c r="B51" s="27">
        <v>42065</v>
      </c>
      <c r="C51" s="28">
        <v>0.375</v>
      </c>
      <c r="D51" s="28">
        <v>0.70833333333333337</v>
      </c>
      <c r="N51" s="1"/>
    </row>
    <row r="52" spans="1:14" x14ac:dyDescent="0.2">
      <c r="A52" s="1" t="s">
        <v>17</v>
      </c>
      <c r="B52" s="27">
        <v>42065</v>
      </c>
      <c r="C52" s="28">
        <v>0.375</v>
      </c>
      <c r="D52" s="28">
        <v>0.70833333333333337</v>
      </c>
      <c r="N52" s="1"/>
    </row>
    <row r="53" spans="1:14" x14ac:dyDescent="0.2">
      <c r="A53" s="1" t="s">
        <v>18</v>
      </c>
      <c r="B53" s="27">
        <v>42065</v>
      </c>
      <c r="C53" s="28">
        <v>0.375</v>
      </c>
      <c r="D53" s="28">
        <v>0.70833333333333337</v>
      </c>
      <c r="N53" s="1"/>
    </row>
    <row r="54" spans="1:14" x14ac:dyDescent="0.2">
      <c r="A54" s="1" t="s">
        <v>19</v>
      </c>
      <c r="B54" s="27">
        <v>42065</v>
      </c>
      <c r="C54" s="28">
        <v>0.375</v>
      </c>
      <c r="D54" s="28">
        <v>0.70833333333333337</v>
      </c>
      <c r="N54" s="1"/>
    </row>
    <row r="55" spans="1:14" x14ac:dyDescent="0.2">
      <c r="A55" s="1" t="s">
        <v>20</v>
      </c>
      <c r="B55" s="27">
        <v>42065</v>
      </c>
      <c r="C55" s="28">
        <v>0.375</v>
      </c>
      <c r="D55" s="28">
        <v>0.70833333333333337</v>
      </c>
      <c r="N55" s="1"/>
    </row>
    <row r="56" spans="1:14" x14ac:dyDescent="0.2">
      <c r="A56" s="1" t="s">
        <v>21</v>
      </c>
      <c r="B56" s="27">
        <v>42065</v>
      </c>
      <c r="C56" s="28">
        <v>0.375</v>
      </c>
      <c r="D56" s="28">
        <v>0.70833333333333337</v>
      </c>
      <c r="N56" s="1"/>
    </row>
    <row r="57" spans="1:14" x14ac:dyDescent="0.2">
      <c r="A57" s="1" t="s">
        <v>22</v>
      </c>
      <c r="B57" s="27">
        <v>42065</v>
      </c>
      <c r="C57" s="28"/>
      <c r="D57" s="28"/>
      <c r="E57" s="1">
        <v>1</v>
      </c>
      <c r="N57" s="1"/>
    </row>
    <row r="58" spans="1:14" x14ac:dyDescent="0.2">
      <c r="A58" s="1" t="s">
        <v>23</v>
      </c>
      <c r="B58" s="27">
        <v>42065</v>
      </c>
      <c r="C58" s="28"/>
      <c r="D58" s="28"/>
      <c r="E58" s="1">
        <v>1</v>
      </c>
      <c r="N58" s="1"/>
    </row>
    <row r="59" spans="1:14" x14ac:dyDescent="0.2">
      <c r="A59" s="1" t="s">
        <v>24</v>
      </c>
      <c r="B59" s="27">
        <v>42065</v>
      </c>
      <c r="C59" s="28"/>
      <c r="D59" s="28"/>
      <c r="E59" s="1">
        <v>1</v>
      </c>
      <c r="N59" s="1"/>
    </row>
    <row r="60" spans="1:14" x14ac:dyDescent="0.2">
      <c r="A60" s="1" t="s">
        <v>25</v>
      </c>
      <c r="B60" s="27">
        <v>42065</v>
      </c>
      <c r="C60" s="28">
        <v>0.375</v>
      </c>
      <c r="D60" s="28">
        <v>0.70833333333333337</v>
      </c>
      <c r="N60" s="1"/>
    </row>
    <row r="61" spans="1:14" x14ac:dyDescent="0.2">
      <c r="A61" s="1" t="s">
        <v>26</v>
      </c>
      <c r="B61" s="27">
        <v>42065</v>
      </c>
      <c r="C61" s="28">
        <v>0.375</v>
      </c>
      <c r="D61" s="28">
        <v>0.70833333333333337</v>
      </c>
      <c r="N61" s="1"/>
    </row>
    <row r="62" spans="1:14" x14ac:dyDescent="0.2">
      <c r="A62" s="1" t="s">
        <v>27</v>
      </c>
      <c r="B62" s="27">
        <v>42065</v>
      </c>
      <c r="C62" s="28">
        <v>0.375</v>
      </c>
      <c r="D62" s="28">
        <v>0.70833333333333337</v>
      </c>
      <c r="N62" s="1"/>
    </row>
    <row r="63" spans="1:14" x14ac:dyDescent="0.2">
      <c r="A63" s="1" t="s">
        <v>28</v>
      </c>
      <c r="B63" s="27">
        <v>42065</v>
      </c>
      <c r="C63" s="28">
        <v>0.375</v>
      </c>
      <c r="D63" s="28">
        <v>0.70833333333333337</v>
      </c>
      <c r="N63" s="1"/>
    </row>
    <row r="64" spans="1:14" x14ac:dyDescent="0.2">
      <c r="A64" s="1" t="s">
        <v>29</v>
      </c>
      <c r="B64" s="27">
        <v>42065</v>
      </c>
      <c r="C64" s="28">
        <v>0.375</v>
      </c>
      <c r="D64" s="28">
        <v>0.70833333333333337</v>
      </c>
      <c r="N64" s="1"/>
    </row>
    <row r="65" spans="1:14" x14ac:dyDescent="0.2">
      <c r="A65" s="1" t="s">
        <v>30</v>
      </c>
      <c r="B65" s="27">
        <v>42065</v>
      </c>
      <c r="C65" s="28">
        <v>0.375</v>
      </c>
      <c r="D65" s="28">
        <v>0.70833333333333337</v>
      </c>
      <c r="N65" s="1"/>
    </row>
    <row r="66" spans="1:14" x14ac:dyDescent="0.2">
      <c r="A66" s="1" t="s">
        <v>31</v>
      </c>
      <c r="B66" s="27">
        <v>42065</v>
      </c>
      <c r="C66" s="28">
        <v>0.375</v>
      </c>
      <c r="D66" s="28">
        <v>0.70833333333333337</v>
      </c>
      <c r="N66" s="1"/>
    </row>
    <row r="67" spans="1:14" x14ac:dyDescent="0.2">
      <c r="A67" s="1" t="s">
        <v>32</v>
      </c>
      <c r="B67" s="27">
        <v>42065</v>
      </c>
      <c r="C67" s="28">
        <v>0.375</v>
      </c>
      <c r="D67" s="28">
        <v>0.70833333333333337</v>
      </c>
      <c r="N67" s="1"/>
    </row>
    <row r="68" spans="1:14" x14ac:dyDescent="0.2">
      <c r="A68" s="1" t="s">
        <v>33</v>
      </c>
      <c r="B68" s="27">
        <v>42065</v>
      </c>
      <c r="C68" s="28">
        <v>0.375</v>
      </c>
      <c r="D68" s="28">
        <v>0.70833333333333337</v>
      </c>
      <c r="N68" s="1"/>
    </row>
    <row r="69" spans="1:14" x14ac:dyDescent="0.2">
      <c r="A69" s="1" t="s">
        <v>34</v>
      </c>
      <c r="B69" s="27">
        <v>42065</v>
      </c>
      <c r="C69" s="28">
        <v>0.375</v>
      </c>
      <c r="D69" s="28">
        <v>0.70833333333333337</v>
      </c>
      <c r="N69" s="1"/>
    </row>
    <row r="70" spans="1:14" x14ac:dyDescent="0.2">
      <c r="A70" s="1" t="s">
        <v>35</v>
      </c>
      <c r="B70" s="27">
        <v>42065</v>
      </c>
      <c r="C70" s="28">
        <v>0.375</v>
      </c>
      <c r="D70" s="28">
        <v>0.70833333333333337</v>
      </c>
      <c r="N70" s="1"/>
    </row>
    <row r="71" spans="1:14" x14ac:dyDescent="0.2">
      <c r="A71" s="1" t="s">
        <v>36</v>
      </c>
      <c r="B71" s="27">
        <v>42065</v>
      </c>
      <c r="C71" s="28">
        <v>0.375</v>
      </c>
      <c r="D71" s="28">
        <v>0.70833333333333337</v>
      </c>
      <c r="N71" s="1"/>
    </row>
    <row r="72" spans="1:14" x14ac:dyDescent="0.2">
      <c r="A72" s="1" t="s">
        <v>37</v>
      </c>
      <c r="B72" s="27">
        <v>42065</v>
      </c>
      <c r="C72" s="28">
        <v>0.375</v>
      </c>
      <c r="D72" s="28">
        <v>0.70833333333333337</v>
      </c>
      <c r="N72" s="1"/>
    </row>
    <row r="73" spans="1:14" x14ac:dyDescent="0.2">
      <c r="A73" s="1" t="s">
        <v>38</v>
      </c>
      <c r="B73" s="27">
        <v>42065</v>
      </c>
      <c r="C73" s="28">
        <v>0.375</v>
      </c>
      <c r="D73" s="28">
        <v>0.70833333333333337</v>
      </c>
      <c r="N73" s="1"/>
    </row>
    <row r="74" spans="1:14" x14ac:dyDescent="0.2">
      <c r="A74" s="1" t="s">
        <v>39</v>
      </c>
      <c r="B74" s="27">
        <v>42065</v>
      </c>
      <c r="C74" s="28">
        <v>0.375</v>
      </c>
      <c r="D74" s="28">
        <v>0.70833333333333337</v>
      </c>
      <c r="N74" s="1"/>
    </row>
    <row r="75" spans="1:14" x14ac:dyDescent="0.2">
      <c r="A75" s="1" t="s">
        <v>40</v>
      </c>
      <c r="B75" s="27">
        <v>42065</v>
      </c>
      <c r="C75" s="28">
        <v>0.375</v>
      </c>
      <c r="D75" s="28">
        <v>0.70833333333333337</v>
      </c>
      <c r="N75" s="1"/>
    </row>
    <row r="76" spans="1:14" x14ac:dyDescent="0.2">
      <c r="A76" s="1" t="s">
        <v>41</v>
      </c>
      <c r="B76" s="27">
        <v>42065</v>
      </c>
      <c r="C76" s="28">
        <v>0.375</v>
      </c>
      <c r="D76" s="28">
        <v>0.70833333333333337</v>
      </c>
      <c r="N76" s="1"/>
    </row>
    <row r="77" spans="1:14" x14ac:dyDescent="0.2">
      <c r="A77" s="1" t="s">
        <v>42</v>
      </c>
      <c r="B77" s="27">
        <v>42065</v>
      </c>
      <c r="C77" s="28">
        <v>0.375</v>
      </c>
      <c r="D77" s="28">
        <v>0.70833333333333337</v>
      </c>
      <c r="N77" s="1"/>
    </row>
    <row r="78" spans="1:14" x14ac:dyDescent="0.2">
      <c r="A78" s="1" t="s">
        <v>43</v>
      </c>
      <c r="B78" s="27">
        <v>42065</v>
      </c>
      <c r="C78" s="28">
        <v>0.375</v>
      </c>
      <c r="D78" s="28">
        <v>0.70833333333333337</v>
      </c>
      <c r="N78" s="1"/>
    </row>
    <row r="79" spans="1:14" x14ac:dyDescent="0.2">
      <c r="A79" s="1" t="s">
        <v>44</v>
      </c>
      <c r="B79" s="27">
        <v>42065</v>
      </c>
      <c r="C79" s="28">
        <v>0.375</v>
      </c>
      <c r="D79" s="28">
        <v>0.70833333333333337</v>
      </c>
      <c r="N79" s="1"/>
    </row>
    <row r="80" spans="1:14" x14ac:dyDescent="0.2">
      <c r="A80" s="1" t="s">
        <v>45</v>
      </c>
      <c r="B80" s="27">
        <v>42065</v>
      </c>
      <c r="C80" s="28">
        <v>0.375</v>
      </c>
      <c r="D80" s="28">
        <v>0.70833333333333337</v>
      </c>
      <c r="N80" s="1"/>
    </row>
    <row r="81" spans="1:14" x14ac:dyDescent="0.2">
      <c r="A81" s="1" t="s">
        <v>46</v>
      </c>
      <c r="B81" s="27">
        <v>42065</v>
      </c>
      <c r="C81" s="28">
        <v>0.375</v>
      </c>
      <c r="D81" s="28">
        <v>0.70833333333333337</v>
      </c>
      <c r="N81" s="1"/>
    </row>
    <row r="82" spans="1:14" x14ac:dyDescent="0.2">
      <c r="A82" s="1" t="s">
        <v>47</v>
      </c>
      <c r="B82" s="27">
        <v>42065</v>
      </c>
      <c r="C82" s="28">
        <v>0.375</v>
      </c>
      <c r="D82" s="28">
        <v>0.70833333333333337</v>
      </c>
      <c r="N82" s="1"/>
    </row>
    <row r="83" spans="1:14" x14ac:dyDescent="0.2">
      <c r="A83" s="1" t="s">
        <v>48</v>
      </c>
      <c r="B83" s="27">
        <v>42065</v>
      </c>
      <c r="C83" s="28">
        <v>0.41666666666666669</v>
      </c>
      <c r="D83" s="28">
        <v>0.83333333333333337</v>
      </c>
      <c r="N83" s="1"/>
    </row>
    <row r="84" spans="1:14" x14ac:dyDescent="0.2">
      <c r="A84" s="1" t="s">
        <v>9</v>
      </c>
      <c r="B84" s="27">
        <v>42066</v>
      </c>
      <c r="C84" s="28">
        <v>0.375</v>
      </c>
      <c r="D84" s="28">
        <v>0.70833333333333337</v>
      </c>
      <c r="N84" s="1"/>
    </row>
    <row r="85" spans="1:14" x14ac:dyDescent="0.2">
      <c r="A85" s="1" t="s">
        <v>10</v>
      </c>
      <c r="B85" s="27">
        <v>42066</v>
      </c>
      <c r="C85" s="28">
        <v>0.375</v>
      </c>
      <c r="D85" s="28">
        <v>0.70833333333333337</v>
      </c>
      <c r="N85" s="1"/>
    </row>
    <row r="86" spans="1:14" x14ac:dyDescent="0.2">
      <c r="A86" s="1" t="s">
        <v>11</v>
      </c>
      <c r="B86" s="27">
        <v>42066</v>
      </c>
      <c r="C86" s="28">
        <v>0.375</v>
      </c>
      <c r="D86" s="28">
        <v>0.70833333333333337</v>
      </c>
      <c r="N86" s="1"/>
    </row>
    <row r="87" spans="1:14" x14ac:dyDescent="0.2">
      <c r="A87" s="1" t="s">
        <v>12</v>
      </c>
      <c r="B87" s="27">
        <v>42066</v>
      </c>
      <c r="C87" s="28">
        <v>0.375</v>
      </c>
      <c r="D87" s="28">
        <v>0.70833333333333337</v>
      </c>
      <c r="N87" s="1"/>
    </row>
    <row r="88" spans="1:14" x14ac:dyDescent="0.2">
      <c r="A88" s="1" t="s">
        <v>13</v>
      </c>
      <c r="B88" s="27">
        <v>42066</v>
      </c>
      <c r="C88" s="28">
        <v>0.375</v>
      </c>
      <c r="D88" s="28">
        <v>0.70833333333333337</v>
      </c>
      <c r="N88" s="1"/>
    </row>
    <row r="89" spans="1:14" x14ac:dyDescent="0.2">
      <c r="A89" s="1" t="s">
        <v>14</v>
      </c>
      <c r="B89" s="27">
        <v>42066</v>
      </c>
      <c r="C89" s="28">
        <v>0.375</v>
      </c>
      <c r="D89" s="28">
        <v>0.70833333333333337</v>
      </c>
      <c r="N89" s="1"/>
    </row>
    <row r="90" spans="1:14" x14ac:dyDescent="0.2">
      <c r="A90" s="1" t="s">
        <v>15</v>
      </c>
      <c r="B90" s="27">
        <v>42066</v>
      </c>
      <c r="C90" s="28">
        <v>0.375</v>
      </c>
      <c r="D90" s="28">
        <v>0.70833333333333337</v>
      </c>
      <c r="N90" s="1"/>
    </row>
    <row r="91" spans="1:14" x14ac:dyDescent="0.2">
      <c r="A91" s="1" t="s">
        <v>16</v>
      </c>
      <c r="B91" s="27">
        <v>42066</v>
      </c>
      <c r="C91" s="28">
        <v>0.375</v>
      </c>
      <c r="D91" s="28">
        <v>0.70833333333333337</v>
      </c>
      <c r="N91" s="1"/>
    </row>
    <row r="92" spans="1:14" x14ac:dyDescent="0.2">
      <c r="A92" s="1" t="s">
        <v>17</v>
      </c>
      <c r="B92" s="27">
        <v>42066</v>
      </c>
      <c r="C92" s="28">
        <v>0.375</v>
      </c>
      <c r="D92" s="28">
        <v>0.70833333333333337</v>
      </c>
      <c r="N92" s="1"/>
    </row>
    <row r="93" spans="1:14" x14ac:dyDescent="0.2">
      <c r="A93" s="1" t="s">
        <v>18</v>
      </c>
      <c r="B93" s="27">
        <v>42066</v>
      </c>
      <c r="C93" s="28">
        <v>0.375</v>
      </c>
      <c r="D93" s="28">
        <v>0.70833333333333337</v>
      </c>
      <c r="N93" s="1"/>
    </row>
    <row r="94" spans="1:14" x14ac:dyDescent="0.2">
      <c r="A94" s="1" t="s">
        <v>19</v>
      </c>
      <c r="B94" s="27">
        <v>42066</v>
      </c>
      <c r="C94" s="28">
        <v>0.375</v>
      </c>
      <c r="D94" s="28">
        <v>0.70833333333333337</v>
      </c>
      <c r="N94" s="1"/>
    </row>
    <row r="95" spans="1:14" x14ac:dyDescent="0.2">
      <c r="A95" s="1" t="s">
        <v>20</v>
      </c>
      <c r="B95" s="27">
        <v>42066</v>
      </c>
      <c r="C95" s="28">
        <v>0.375</v>
      </c>
      <c r="D95" s="28">
        <v>0.70833333333333337</v>
      </c>
      <c r="N95" s="1"/>
    </row>
    <row r="96" spans="1:14" x14ac:dyDescent="0.2">
      <c r="A96" s="1" t="s">
        <v>21</v>
      </c>
      <c r="B96" s="27">
        <v>42066</v>
      </c>
      <c r="C96" s="28">
        <v>0.375</v>
      </c>
      <c r="D96" s="28">
        <v>0.70833333333333337</v>
      </c>
      <c r="N96" s="1"/>
    </row>
    <row r="97" spans="1:14" x14ac:dyDescent="0.2">
      <c r="A97" s="1" t="s">
        <v>22</v>
      </c>
      <c r="B97" s="27">
        <v>42066</v>
      </c>
      <c r="C97" s="28"/>
      <c r="D97" s="28"/>
      <c r="E97" s="1">
        <v>1</v>
      </c>
      <c r="N97" s="1"/>
    </row>
    <row r="98" spans="1:14" x14ac:dyDescent="0.2">
      <c r="A98" s="1" t="s">
        <v>23</v>
      </c>
      <c r="B98" s="27">
        <v>42066</v>
      </c>
      <c r="C98" s="28"/>
      <c r="D98" s="28"/>
      <c r="E98" s="1">
        <v>1</v>
      </c>
      <c r="N98" s="1"/>
    </row>
    <row r="99" spans="1:14" x14ac:dyDescent="0.2">
      <c r="A99" s="1" t="s">
        <v>24</v>
      </c>
      <c r="B99" s="27">
        <v>42066</v>
      </c>
      <c r="C99" s="28"/>
      <c r="D99" s="28"/>
      <c r="E99" s="1">
        <v>1</v>
      </c>
      <c r="N99" s="1"/>
    </row>
    <row r="100" spans="1:14" x14ac:dyDescent="0.2">
      <c r="A100" s="1" t="s">
        <v>25</v>
      </c>
      <c r="B100" s="27">
        <v>42066</v>
      </c>
      <c r="C100" s="28">
        <v>0.375</v>
      </c>
      <c r="D100" s="28">
        <v>0.70833333333333337</v>
      </c>
      <c r="N100" s="1"/>
    </row>
    <row r="101" spans="1:14" x14ac:dyDescent="0.2">
      <c r="A101" s="1" t="s">
        <v>26</v>
      </c>
      <c r="B101" s="27">
        <v>42066</v>
      </c>
      <c r="C101" s="28">
        <v>0.375</v>
      </c>
      <c r="D101" s="28">
        <v>0.70833333333333337</v>
      </c>
      <c r="N101" s="1"/>
    </row>
    <row r="102" spans="1:14" x14ac:dyDescent="0.2">
      <c r="A102" s="1" t="s">
        <v>27</v>
      </c>
      <c r="B102" s="27">
        <v>42066</v>
      </c>
      <c r="C102" s="28">
        <v>0.375</v>
      </c>
      <c r="D102" s="28">
        <v>0.70833333333333337</v>
      </c>
      <c r="N102" s="1"/>
    </row>
    <row r="103" spans="1:14" x14ac:dyDescent="0.2">
      <c r="A103" s="1" t="s">
        <v>28</v>
      </c>
      <c r="B103" s="27">
        <v>42066</v>
      </c>
      <c r="C103" s="28">
        <v>0.375</v>
      </c>
      <c r="D103" s="28">
        <v>0.70833333333333337</v>
      </c>
      <c r="N103" s="1"/>
    </row>
    <row r="104" spans="1:14" x14ac:dyDescent="0.2">
      <c r="A104" s="1" t="s">
        <v>29</v>
      </c>
      <c r="B104" s="27">
        <v>42066</v>
      </c>
      <c r="C104" s="28">
        <v>0.375</v>
      </c>
      <c r="D104" s="28">
        <v>0.70833333333333337</v>
      </c>
      <c r="N104" s="1"/>
    </row>
    <row r="105" spans="1:14" x14ac:dyDescent="0.2">
      <c r="A105" s="1" t="s">
        <v>30</v>
      </c>
      <c r="B105" s="27">
        <v>42066</v>
      </c>
      <c r="C105" s="28">
        <v>0.375</v>
      </c>
      <c r="D105" s="28">
        <v>0.70833333333333337</v>
      </c>
      <c r="N105" s="1"/>
    </row>
    <row r="106" spans="1:14" x14ac:dyDescent="0.2">
      <c r="A106" s="1" t="s">
        <v>31</v>
      </c>
      <c r="B106" s="27">
        <v>42066</v>
      </c>
      <c r="C106" s="28">
        <v>0.375</v>
      </c>
      <c r="D106" s="28">
        <v>0.70833333333333337</v>
      </c>
      <c r="N106" s="1"/>
    </row>
    <row r="107" spans="1:14" x14ac:dyDescent="0.2">
      <c r="A107" s="1" t="s">
        <v>32</v>
      </c>
      <c r="B107" s="27">
        <v>42066</v>
      </c>
      <c r="C107" s="28">
        <v>0.375</v>
      </c>
      <c r="D107" s="28">
        <v>0.70833333333333337</v>
      </c>
      <c r="N107" s="1"/>
    </row>
    <row r="108" spans="1:14" x14ac:dyDescent="0.2">
      <c r="A108" s="1" t="s">
        <v>33</v>
      </c>
      <c r="B108" s="27">
        <v>42066</v>
      </c>
      <c r="C108" s="28">
        <v>0.375</v>
      </c>
      <c r="D108" s="28">
        <v>0.70833333333333337</v>
      </c>
      <c r="N108" s="1"/>
    </row>
    <row r="109" spans="1:14" x14ac:dyDescent="0.2">
      <c r="A109" s="1" t="s">
        <v>34</v>
      </c>
      <c r="B109" s="27">
        <v>42066</v>
      </c>
      <c r="C109" s="28">
        <v>0.375</v>
      </c>
      <c r="D109" s="28">
        <v>0.70833333333333337</v>
      </c>
      <c r="N109" s="1"/>
    </row>
    <row r="110" spans="1:14" x14ac:dyDescent="0.2">
      <c r="A110" s="1" t="s">
        <v>35</v>
      </c>
      <c r="B110" s="27">
        <v>42066</v>
      </c>
      <c r="C110" s="28">
        <v>0.375</v>
      </c>
      <c r="D110" s="28">
        <v>0.70833333333333337</v>
      </c>
      <c r="N110" s="1"/>
    </row>
    <row r="111" spans="1:14" x14ac:dyDescent="0.2">
      <c r="A111" s="1" t="s">
        <v>36</v>
      </c>
      <c r="B111" s="27">
        <v>42066</v>
      </c>
      <c r="C111" s="28">
        <v>0.375</v>
      </c>
      <c r="D111" s="28">
        <v>0.70833333333333337</v>
      </c>
      <c r="N111" s="1"/>
    </row>
    <row r="112" spans="1:14" x14ac:dyDescent="0.2">
      <c r="A112" s="1" t="s">
        <v>37</v>
      </c>
      <c r="B112" s="27">
        <v>42066</v>
      </c>
      <c r="C112" s="28">
        <v>0.375</v>
      </c>
      <c r="D112" s="28">
        <v>0.70833333333333337</v>
      </c>
      <c r="N112" s="1"/>
    </row>
    <row r="113" spans="1:14" x14ac:dyDescent="0.2">
      <c r="A113" s="1" t="s">
        <v>38</v>
      </c>
      <c r="B113" s="27">
        <v>42066</v>
      </c>
      <c r="C113" s="28">
        <v>0.375</v>
      </c>
      <c r="D113" s="28">
        <v>0.70833333333333337</v>
      </c>
      <c r="N113" s="1"/>
    </row>
    <row r="114" spans="1:14" x14ac:dyDescent="0.2">
      <c r="A114" s="1" t="s">
        <v>39</v>
      </c>
      <c r="B114" s="27">
        <v>42066</v>
      </c>
      <c r="C114" s="28">
        <v>0.375</v>
      </c>
      <c r="D114" s="28">
        <v>0.70833333333333337</v>
      </c>
      <c r="N114" s="1"/>
    </row>
    <row r="115" spans="1:14" x14ac:dyDescent="0.2">
      <c r="A115" s="1" t="s">
        <v>40</v>
      </c>
      <c r="B115" s="27">
        <v>42066</v>
      </c>
      <c r="C115" s="28">
        <v>0.375</v>
      </c>
      <c r="D115" s="28">
        <v>0.70833333333333337</v>
      </c>
      <c r="N115" s="1"/>
    </row>
    <row r="116" spans="1:14" x14ac:dyDescent="0.2">
      <c r="A116" s="1" t="s">
        <v>41</v>
      </c>
      <c r="B116" s="27">
        <v>42066</v>
      </c>
      <c r="C116" s="28">
        <v>0.375</v>
      </c>
      <c r="D116" s="28">
        <v>0.70833333333333337</v>
      </c>
      <c r="N116" s="1"/>
    </row>
    <row r="117" spans="1:14" x14ac:dyDescent="0.2">
      <c r="A117" s="1" t="s">
        <v>42</v>
      </c>
      <c r="B117" s="27">
        <v>42066</v>
      </c>
      <c r="C117" s="28">
        <v>0.375</v>
      </c>
      <c r="D117" s="28">
        <v>0.70833333333333337</v>
      </c>
      <c r="N117" s="1"/>
    </row>
    <row r="118" spans="1:14" x14ac:dyDescent="0.2">
      <c r="A118" s="1" t="s">
        <v>43</v>
      </c>
      <c r="B118" s="27">
        <v>42066</v>
      </c>
      <c r="C118" s="28">
        <v>0.375</v>
      </c>
      <c r="D118" s="28">
        <v>0.70833333333333337</v>
      </c>
      <c r="N118" s="1"/>
    </row>
    <row r="119" spans="1:14" x14ac:dyDescent="0.2">
      <c r="A119" s="1" t="s">
        <v>44</v>
      </c>
      <c r="B119" s="27">
        <v>42066</v>
      </c>
      <c r="C119" s="28">
        <v>0.375</v>
      </c>
      <c r="D119" s="28">
        <v>0.70833333333333337</v>
      </c>
      <c r="N119" s="1"/>
    </row>
    <row r="120" spans="1:14" x14ac:dyDescent="0.2">
      <c r="A120" s="1" t="s">
        <v>45</v>
      </c>
      <c r="B120" s="27">
        <v>42066</v>
      </c>
      <c r="C120" s="28">
        <v>0.375</v>
      </c>
      <c r="D120" s="28">
        <v>0.70833333333333337</v>
      </c>
      <c r="N120" s="1"/>
    </row>
    <row r="121" spans="1:14" x14ac:dyDescent="0.2">
      <c r="A121" s="1" t="s">
        <v>46</v>
      </c>
      <c r="B121" s="27">
        <v>42066</v>
      </c>
      <c r="C121" s="28">
        <v>0.375</v>
      </c>
      <c r="D121" s="28">
        <v>0.70833333333333337</v>
      </c>
      <c r="N121" s="1"/>
    </row>
    <row r="122" spans="1:14" x14ac:dyDescent="0.2">
      <c r="A122" s="1" t="s">
        <v>47</v>
      </c>
      <c r="B122" s="27">
        <v>42066</v>
      </c>
      <c r="C122" s="28">
        <v>0.375</v>
      </c>
      <c r="D122" s="28">
        <v>0.70833333333333337</v>
      </c>
      <c r="N122" s="1"/>
    </row>
    <row r="123" spans="1:14" x14ac:dyDescent="0.2">
      <c r="A123" s="1" t="s">
        <v>48</v>
      </c>
      <c r="B123" s="27">
        <v>42066</v>
      </c>
      <c r="C123" s="28">
        <v>0.41666666666666669</v>
      </c>
      <c r="D123" s="28">
        <v>0.83333333333333337</v>
      </c>
      <c r="N123" s="1"/>
    </row>
    <row r="124" spans="1:14" x14ac:dyDescent="0.2">
      <c r="A124" s="1" t="s">
        <v>9</v>
      </c>
      <c r="B124" s="27">
        <v>42067</v>
      </c>
      <c r="C124" s="28">
        <v>0.375</v>
      </c>
      <c r="D124" s="28">
        <v>0.70833333333333337</v>
      </c>
      <c r="N124" s="1"/>
    </row>
    <row r="125" spans="1:14" x14ac:dyDescent="0.2">
      <c r="A125" s="1" t="s">
        <v>10</v>
      </c>
      <c r="B125" s="27">
        <v>42067</v>
      </c>
      <c r="C125" s="28">
        <v>0.375</v>
      </c>
      <c r="D125" s="28">
        <v>0.70833333333333337</v>
      </c>
      <c r="N125" s="1"/>
    </row>
    <row r="126" spans="1:14" x14ac:dyDescent="0.2">
      <c r="A126" s="1" t="s">
        <v>11</v>
      </c>
      <c r="B126" s="27">
        <v>42067</v>
      </c>
      <c r="C126" s="28">
        <v>0.375</v>
      </c>
      <c r="D126" s="28">
        <v>0.70833333333333337</v>
      </c>
      <c r="N126" s="1"/>
    </row>
    <row r="127" spans="1:14" x14ac:dyDescent="0.2">
      <c r="A127" s="1" t="s">
        <v>12</v>
      </c>
      <c r="B127" s="27">
        <v>42067</v>
      </c>
      <c r="C127" s="28">
        <v>0.375</v>
      </c>
      <c r="D127" s="28">
        <v>0.70833333333333337</v>
      </c>
      <c r="N127" s="1"/>
    </row>
    <row r="128" spans="1:14" x14ac:dyDescent="0.2">
      <c r="A128" s="1" t="s">
        <v>13</v>
      </c>
      <c r="B128" s="27">
        <v>42067</v>
      </c>
      <c r="C128" s="28">
        <v>0.375</v>
      </c>
      <c r="D128" s="28">
        <v>0.70833333333333337</v>
      </c>
      <c r="N128" s="1"/>
    </row>
    <row r="129" spans="1:14" x14ac:dyDescent="0.2">
      <c r="A129" s="1" t="s">
        <v>14</v>
      </c>
      <c r="B129" s="27">
        <v>42067</v>
      </c>
      <c r="C129" s="28">
        <v>0.375</v>
      </c>
      <c r="D129" s="28">
        <v>0.70833333333333337</v>
      </c>
      <c r="N129" s="1"/>
    </row>
    <row r="130" spans="1:14" x14ac:dyDescent="0.2">
      <c r="A130" s="1" t="s">
        <v>15</v>
      </c>
      <c r="B130" s="27">
        <v>42067</v>
      </c>
      <c r="C130" s="28">
        <v>0.375</v>
      </c>
      <c r="D130" s="28">
        <v>0.70833333333333337</v>
      </c>
      <c r="N130" s="1"/>
    </row>
    <row r="131" spans="1:14" x14ac:dyDescent="0.2">
      <c r="A131" s="1" t="s">
        <v>16</v>
      </c>
      <c r="B131" s="27">
        <v>42067</v>
      </c>
      <c r="C131" s="28">
        <v>0.375</v>
      </c>
      <c r="D131" s="28">
        <v>0.70833333333333337</v>
      </c>
      <c r="N131" s="1"/>
    </row>
    <row r="132" spans="1:14" x14ac:dyDescent="0.2">
      <c r="A132" s="1" t="s">
        <v>17</v>
      </c>
      <c r="B132" s="27">
        <v>42067</v>
      </c>
      <c r="C132" s="28">
        <v>0.375</v>
      </c>
      <c r="D132" s="28">
        <v>0.70833333333333337</v>
      </c>
      <c r="N132" s="1"/>
    </row>
    <row r="133" spans="1:14" x14ac:dyDescent="0.2">
      <c r="A133" s="1" t="s">
        <v>18</v>
      </c>
      <c r="B133" s="27">
        <v>42067</v>
      </c>
      <c r="C133" s="28">
        <v>0.375</v>
      </c>
      <c r="D133" s="28">
        <v>0.70833333333333337</v>
      </c>
      <c r="N133" s="1"/>
    </row>
    <row r="134" spans="1:14" x14ac:dyDescent="0.2">
      <c r="A134" s="1" t="s">
        <v>19</v>
      </c>
      <c r="B134" s="27">
        <v>42067</v>
      </c>
      <c r="C134" s="28">
        <v>0.375</v>
      </c>
      <c r="D134" s="28">
        <v>0.70833333333333337</v>
      </c>
      <c r="N134" s="1"/>
    </row>
    <row r="135" spans="1:14" x14ac:dyDescent="0.2">
      <c r="A135" s="1" t="s">
        <v>20</v>
      </c>
      <c r="B135" s="27">
        <v>42067</v>
      </c>
      <c r="C135" s="28">
        <v>0.375</v>
      </c>
      <c r="D135" s="28">
        <v>0.70833333333333337</v>
      </c>
      <c r="N135" s="1"/>
    </row>
    <row r="136" spans="1:14" x14ac:dyDescent="0.2">
      <c r="A136" s="1" t="s">
        <v>21</v>
      </c>
      <c r="B136" s="27">
        <v>42067</v>
      </c>
      <c r="C136" s="28">
        <v>0.375</v>
      </c>
      <c r="D136" s="28">
        <v>0.70833333333333337</v>
      </c>
      <c r="N136" s="1"/>
    </row>
    <row r="137" spans="1:14" x14ac:dyDescent="0.2">
      <c r="A137" s="1" t="s">
        <v>22</v>
      </c>
      <c r="B137" s="27">
        <v>42067</v>
      </c>
      <c r="C137" s="28"/>
      <c r="D137" s="28"/>
      <c r="E137" s="1">
        <v>1</v>
      </c>
      <c r="N137" s="1"/>
    </row>
    <row r="138" spans="1:14" x14ac:dyDescent="0.2">
      <c r="A138" s="1" t="s">
        <v>23</v>
      </c>
      <c r="B138" s="27">
        <v>42067</v>
      </c>
      <c r="C138" s="28"/>
      <c r="D138" s="28"/>
      <c r="E138" s="1">
        <v>1</v>
      </c>
      <c r="N138" s="1"/>
    </row>
    <row r="139" spans="1:14" x14ac:dyDescent="0.2">
      <c r="A139" s="1" t="s">
        <v>24</v>
      </c>
      <c r="B139" s="27">
        <v>42067</v>
      </c>
      <c r="C139" s="28"/>
      <c r="D139" s="28"/>
      <c r="E139" s="1">
        <v>1</v>
      </c>
      <c r="N139" s="1"/>
    </row>
    <row r="140" spans="1:14" x14ac:dyDescent="0.2">
      <c r="A140" s="1" t="s">
        <v>25</v>
      </c>
      <c r="B140" s="27">
        <v>42067</v>
      </c>
      <c r="C140" s="28">
        <v>0.375</v>
      </c>
      <c r="D140" s="28">
        <v>0.70833333333333337</v>
      </c>
      <c r="N140" s="1"/>
    </row>
    <row r="141" spans="1:14" x14ac:dyDescent="0.2">
      <c r="A141" s="1" t="s">
        <v>26</v>
      </c>
      <c r="B141" s="27">
        <v>42067</v>
      </c>
      <c r="C141" s="28">
        <v>0.375</v>
      </c>
      <c r="D141" s="28">
        <v>0.70833333333333337</v>
      </c>
      <c r="N141" s="1"/>
    </row>
    <row r="142" spans="1:14" x14ac:dyDescent="0.2">
      <c r="A142" s="1" t="s">
        <v>27</v>
      </c>
      <c r="B142" s="27">
        <v>42067</v>
      </c>
      <c r="C142" s="28">
        <v>0.375</v>
      </c>
      <c r="D142" s="28">
        <v>0.70833333333333337</v>
      </c>
      <c r="N142" s="1"/>
    </row>
    <row r="143" spans="1:14" x14ac:dyDescent="0.2">
      <c r="A143" s="1" t="s">
        <v>28</v>
      </c>
      <c r="B143" s="27">
        <v>42067</v>
      </c>
      <c r="C143" s="28">
        <v>0.375</v>
      </c>
      <c r="D143" s="28">
        <v>0.70833333333333337</v>
      </c>
      <c r="N143" s="1"/>
    </row>
    <row r="144" spans="1:14" x14ac:dyDescent="0.2">
      <c r="A144" s="1" t="s">
        <v>29</v>
      </c>
      <c r="B144" s="27">
        <v>42067</v>
      </c>
      <c r="C144" s="28">
        <v>0.375</v>
      </c>
      <c r="D144" s="28">
        <v>0.70833333333333337</v>
      </c>
      <c r="N144" s="1"/>
    </row>
    <row r="145" spans="1:14" x14ac:dyDescent="0.2">
      <c r="A145" s="1" t="s">
        <v>30</v>
      </c>
      <c r="B145" s="27">
        <v>42067</v>
      </c>
      <c r="C145" s="28">
        <v>0.375</v>
      </c>
      <c r="D145" s="28">
        <v>0.70833333333333337</v>
      </c>
      <c r="N145" s="1"/>
    </row>
    <row r="146" spans="1:14" x14ac:dyDescent="0.2">
      <c r="A146" s="1" t="s">
        <v>31</v>
      </c>
      <c r="B146" s="27">
        <v>42067</v>
      </c>
      <c r="C146" s="28">
        <v>0.375</v>
      </c>
      <c r="D146" s="28">
        <v>0.70833333333333337</v>
      </c>
      <c r="N146" s="1"/>
    </row>
    <row r="147" spans="1:14" x14ac:dyDescent="0.2">
      <c r="A147" s="1" t="s">
        <v>32</v>
      </c>
      <c r="B147" s="27">
        <v>42067</v>
      </c>
      <c r="C147" s="28">
        <v>0.375</v>
      </c>
      <c r="D147" s="28">
        <v>0.70833333333333337</v>
      </c>
      <c r="N147" s="1"/>
    </row>
    <row r="148" spans="1:14" x14ac:dyDescent="0.2">
      <c r="A148" s="1" t="s">
        <v>33</v>
      </c>
      <c r="B148" s="27">
        <v>42067</v>
      </c>
      <c r="C148" s="28">
        <v>0.375</v>
      </c>
      <c r="D148" s="28">
        <v>0.70833333333333337</v>
      </c>
      <c r="N148" s="1"/>
    </row>
    <row r="149" spans="1:14" x14ac:dyDescent="0.2">
      <c r="A149" s="1" t="s">
        <v>34</v>
      </c>
      <c r="B149" s="27">
        <v>42067</v>
      </c>
      <c r="C149" s="28">
        <v>0.375</v>
      </c>
      <c r="D149" s="28">
        <v>0.70833333333333337</v>
      </c>
      <c r="N149" s="1"/>
    </row>
    <row r="150" spans="1:14" x14ac:dyDescent="0.2">
      <c r="A150" s="1" t="s">
        <v>35</v>
      </c>
      <c r="B150" s="27">
        <v>42067</v>
      </c>
      <c r="C150" s="28">
        <v>0.375</v>
      </c>
      <c r="D150" s="28">
        <v>0.70833333333333337</v>
      </c>
      <c r="N150" s="1"/>
    </row>
    <row r="151" spans="1:14" x14ac:dyDescent="0.2">
      <c r="A151" s="1" t="s">
        <v>36</v>
      </c>
      <c r="B151" s="27">
        <v>42067</v>
      </c>
      <c r="C151" s="28">
        <v>0.375</v>
      </c>
      <c r="D151" s="28">
        <v>0.70833333333333337</v>
      </c>
      <c r="N151" s="1"/>
    </row>
    <row r="152" spans="1:14" x14ac:dyDescent="0.2">
      <c r="A152" s="1" t="s">
        <v>37</v>
      </c>
      <c r="B152" s="27">
        <v>42067</v>
      </c>
      <c r="C152" s="28">
        <v>0.375</v>
      </c>
      <c r="D152" s="28">
        <v>0.70833333333333337</v>
      </c>
      <c r="N152" s="1"/>
    </row>
    <row r="153" spans="1:14" x14ac:dyDescent="0.2">
      <c r="A153" s="1" t="s">
        <v>38</v>
      </c>
      <c r="B153" s="27">
        <v>42067</v>
      </c>
      <c r="C153" s="28">
        <v>0.375</v>
      </c>
      <c r="D153" s="28">
        <v>0.70833333333333337</v>
      </c>
      <c r="N153" s="1"/>
    </row>
    <row r="154" spans="1:14" x14ac:dyDescent="0.2">
      <c r="A154" s="1" t="s">
        <v>39</v>
      </c>
      <c r="B154" s="27">
        <v>42067</v>
      </c>
      <c r="C154" s="28">
        <v>0.375</v>
      </c>
      <c r="D154" s="28">
        <v>0.70833333333333337</v>
      </c>
      <c r="N154" s="1"/>
    </row>
    <row r="155" spans="1:14" x14ac:dyDescent="0.2">
      <c r="A155" s="1" t="s">
        <v>40</v>
      </c>
      <c r="B155" s="27">
        <v>42067</v>
      </c>
      <c r="C155" s="28">
        <v>0.375</v>
      </c>
      <c r="D155" s="28">
        <v>0.70833333333333337</v>
      </c>
      <c r="N155" s="1"/>
    </row>
    <row r="156" spans="1:14" x14ac:dyDescent="0.2">
      <c r="A156" s="1" t="s">
        <v>41</v>
      </c>
      <c r="B156" s="27">
        <v>42067</v>
      </c>
      <c r="C156" s="28">
        <v>0.375</v>
      </c>
      <c r="D156" s="28">
        <v>0.70833333333333337</v>
      </c>
      <c r="N156" s="1"/>
    </row>
    <row r="157" spans="1:14" x14ac:dyDescent="0.2">
      <c r="A157" s="1" t="s">
        <v>42</v>
      </c>
      <c r="B157" s="27">
        <v>42067</v>
      </c>
      <c r="C157" s="28">
        <v>0.375</v>
      </c>
      <c r="D157" s="28">
        <v>0.70833333333333337</v>
      </c>
      <c r="N157" s="1"/>
    </row>
    <row r="158" spans="1:14" x14ac:dyDescent="0.2">
      <c r="A158" s="1" t="s">
        <v>43</v>
      </c>
      <c r="B158" s="27">
        <v>42067</v>
      </c>
      <c r="C158" s="28">
        <v>0.375</v>
      </c>
      <c r="D158" s="28">
        <v>0.70833333333333337</v>
      </c>
      <c r="N158" s="1"/>
    </row>
    <row r="159" spans="1:14" x14ac:dyDescent="0.2">
      <c r="A159" s="1" t="s">
        <v>44</v>
      </c>
      <c r="B159" s="27">
        <v>42067</v>
      </c>
      <c r="C159" s="28">
        <v>0.375</v>
      </c>
      <c r="D159" s="28">
        <v>0.70833333333333337</v>
      </c>
      <c r="N159" s="1"/>
    </row>
    <row r="160" spans="1:14" x14ac:dyDescent="0.2">
      <c r="A160" s="1" t="s">
        <v>45</v>
      </c>
      <c r="B160" s="27">
        <v>42067</v>
      </c>
      <c r="C160" s="28">
        <v>0.375</v>
      </c>
      <c r="D160" s="28">
        <v>0.70833333333333337</v>
      </c>
      <c r="N160" s="1"/>
    </row>
    <row r="161" spans="1:14" x14ac:dyDescent="0.2">
      <c r="A161" s="1" t="s">
        <v>46</v>
      </c>
      <c r="B161" s="27">
        <v>42067</v>
      </c>
      <c r="C161" s="28">
        <v>0.375</v>
      </c>
      <c r="D161" s="28">
        <v>0.70833333333333337</v>
      </c>
      <c r="N161" s="1"/>
    </row>
    <row r="162" spans="1:14" x14ac:dyDescent="0.2">
      <c r="A162" s="1" t="s">
        <v>47</v>
      </c>
      <c r="B162" s="27">
        <v>42067</v>
      </c>
      <c r="C162" s="28">
        <v>0.375</v>
      </c>
      <c r="D162" s="28">
        <v>0.70833333333333337</v>
      </c>
      <c r="N162" s="1"/>
    </row>
    <row r="163" spans="1:14" x14ac:dyDescent="0.2">
      <c r="A163" s="1" t="s">
        <v>48</v>
      </c>
      <c r="B163" s="27">
        <v>42067</v>
      </c>
      <c r="C163" s="28">
        <v>0.375</v>
      </c>
      <c r="D163" s="28">
        <v>0.83333333333333337</v>
      </c>
      <c r="N163" s="1"/>
    </row>
    <row r="164" spans="1:14" x14ac:dyDescent="0.2">
      <c r="A164" s="1" t="s">
        <v>9</v>
      </c>
      <c r="B164" s="27">
        <v>42068</v>
      </c>
      <c r="C164" s="28">
        <v>0.375</v>
      </c>
      <c r="D164" s="28">
        <v>0.70833333333333337</v>
      </c>
      <c r="N164" s="1"/>
    </row>
    <row r="165" spans="1:14" x14ac:dyDescent="0.2">
      <c r="A165" s="1" t="s">
        <v>10</v>
      </c>
      <c r="B165" s="27">
        <v>42068</v>
      </c>
      <c r="C165" s="28">
        <v>0.375</v>
      </c>
      <c r="D165" s="28">
        <v>0.70833333333333337</v>
      </c>
      <c r="N165" s="1"/>
    </row>
    <row r="166" spans="1:14" x14ac:dyDescent="0.2">
      <c r="A166" s="1" t="s">
        <v>11</v>
      </c>
      <c r="B166" s="27">
        <v>42068</v>
      </c>
      <c r="C166" s="28">
        <v>0.375</v>
      </c>
      <c r="D166" s="28">
        <v>0.70833333333333337</v>
      </c>
      <c r="N166" s="1"/>
    </row>
    <row r="167" spans="1:14" x14ac:dyDescent="0.2">
      <c r="A167" s="1" t="s">
        <v>12</v>
      </c>
      <c r="B167" s="27">
        <v>42068</v>
      </c>
      <c r="C167" s="28">
        <v>0.375</v>
      </c>
      <c r="D167" s="28">
        <v>0.70833333333333337</v>
      </c>
      <c r="N167" s="1"/>
    </row>
    <row r="168" spans="1:14" x14ac:dyDescent="0.2">
      <c r="A168" s="1" t="s">
        <v>13</v>
      </c>
      <c r="B168" s="27">
        <v>42068</v>
      </c>
      <c r="C168" s="28">
        <v>0.375</v>
      </c>
      <c r="D168" s="28">
        <v>0.70833333333333337</v>
      </c>
      <c r="N168" s="1"/>
    </row>
    <row r="169" spans="1:14" x14ac:dyDescent="0.2">
      <c r="A169" s="1" t="s">
        <v>14</v>
      </c>
      <c r="B169" s="27">
        <v>42068</v>
      </c>
      <c r="C169" s="28">
        <v>0.375</v>
      </c>
      <c r="D169" s="28">
        <v>0.70833333333333337</v>
      </c>
      <c r="N169" s="1"/>
    </row>
    <row r="170" spans="1:14" x14ac:dyDescent="0.2">
      <c r="A170" s="1" t="s">
        <v>15</v>
      </c>
      <c r="B170" s="27">
        <v>42068</v>
      </c>
      <c r="C170" s="28">
        <v>0.375</v>
      </c>
      <c r="D170" s="28">
        <v>0.70833333333333337</v>
      </c>
      <c r="N170" s="1"/>
    </row>
    <row r="171" spans="1:14" x14ac:dyDescent="0.2">
      <c r="A171" s="1" t="s">
        <v>16</v>
      </c>
      <c r="B171" s="27">
        <v>42068</v>
      </c>
      <c r="C171" s="28">
        <v>0.375</v>
      </c>
      <c r="D171" s="28">
        <v>0.70833333333333337</v>
      </c>
      <c r="N171" s="1"/>
    </row>
    <row r="172" spans="1:14" x14ac:dyDescent="0.2">
      <c r="A172" s="1" t="s">
        <v>17</v>
      </c>
      <c r="B172" s="27">
        <v>42068</v>
      </c>
      <c r="C172" s="28">
        <v>0.375</v>
      </c>
      <c r="D172" s="28">
        <v>0.70833333333333337</v>
      </c>
      <c r="N172" s="1"/>
    </row>
    <row r="173" spans="1:14" x14ac:dyDescent="0.2">
      <c r="A173" s="1" t="s">
        <v>18</v>
      </c>
      <c r="B173" s="27">
        <v>42068</v>
      </c>
      <c r="C173" s="28">
        <v>0.375</v>
      </c>
      <c r="D173" s="28">
        <v>0.70833333333333337</v>
      </c>
      <c r="N173" s="1"/>
    </row>
    <row r="174" spans="1:14" x14ac:dyDescent="0.2">
      <c r="A174" s="1" t="s">
        <v>19</v>
      </c>
      <c r="B174" s="27">
        <v>42068</v>
      </c>
      <c r="C174" s="28">
        <v>0.375</v>
      </c>
      <c r="D174" s="28">
        <v>0.70833333333333337</v>
      </c>
      <c r="N174" s="1"/>
    </row>
    <row r="175" spans="1:14" x14ac:dyDescent="0.2">
      <c r="A175" s="1" t="s">
        <v>20</v>
      </c>
      <c r="B175" s="27">
        <v>42068</v>
      </c>
      <c r="C175" s="28">
        <v>0.375</v>
      </c>
      <c r="D175" s="28">
        <v>0.70833333333333337</v>
      </c>
      <c r="N175" s="1"/>
    </row>
    <row r="176" spans="1:14" x14ac:dyDescent="0.2">
      <c r="A176" s="1" t="s">
        <v>21</v>
      </c>
      <c r="B176" s="27">
        <v>42068</v>
      </c>
      <c r="C176" s="28">
        <v>0.375</v>
      </c>
      <c r="D176" s="28">
        <v>0.70833333333333337</v>
      </c>
      <c r="N176" s="1"/>
    </row>
    <row r="177" spans="1:14" x14ac:dyDescent="0.2">
      <c r="A177" s="1" t="s">
        <v>22</v>
      </c>
      <c r="B177" s="27">
        <v>42068</v>
      </c>
      <c r="C177" s="28"/>
      <c r="D177" s="28"/>
      <c r="E177" s="1">
        <v>1</v>
      </c>
      <c r="N177" s="1"/>
    </row>
    <row r="178" spans="1:14" x14ac:dyDescent="0.2">
      <c r="A178" s="1" t="s">
        <v>23</v>
      </c>
      <c r="B178" s="27">
        <v>42068</v>
      </c>
      <c r="C178" s="28"/>
      <c r="D178" s="28"/>
      <c r="E178" s="1">
        <v>1</v>
      </c>
      <c r="N178" s="1"/>
    </row>
    <row r="179" spans="1:14" x14ac:dyDescent="0.2">
      <c r="A179" s="1" t="s">
        <v>24</v>
      </c>
      <c r="B179" s="27">
        <v>42068</v>
      </c>
      <c r="C179" s="28"/>
      <c r="D179" s="28"/>
      <c r="E179" s="1">
        <v>1</v>
      </c>
      <c r="N179" s="1"/>
    </row>
    <row r="180" spans="1:14" x14ac:dyDescent="0.2">
      <c r="A180" s="1" t="s">
        <v>25</v>
      </c>
      <c r="B180" s="27">
        <v>42068</v>
      </c>
      <c r="C180" s="28">
        <v>0.375</v>
      </c>
      <c r="D180" s="28">
        <v>0.70833333333333337</v>
      </c>
      <c r="N180" s="1"/>
    </row>
    <row r="181" spans="1:14" x14ac:dyDescent="0.2">
      <c r="A181" s="1" t="s">
        <v>26</v>
      </c>
      <c r="B181" s="27">
        <v>42068</v>
      </c>
      <c r="C181" s="28">
        <v>0.375</v>
      </c>
      <c r="D181" s="28">
        <v>0.70833333333333337</v>
      </c>
      <c r="N181" s="1"/>
    </row>
    <row r="182" spans="1:14" x14ac:dyDescent="0.2">
      <c r="A182" s="1" t="s">
        <v>27</v>
      </c>
      <c r="B182" s="27">
        <v>42068</v>
      </c>
      <c r="C182" s="28">
        <v>0.375</v>
      </c>
      <c r="D182" s="28">
        <v>0.70833333333333337</v>
      </c>
      <c r="N182" s="1"/>
    </row>
    <row r="183" spans="1:14" x14ac:dyDescent="0.2">
      <c r="A183" s="1" t="s">
        <v>28</v>
      </c>
      <c r="B183" s="27">
        <v>42068</v>
      </c>
      <c r="C183" s="28">
        <v>0.375</v>
      </c>
      <c r="D183" s="28">
        <v>0.70833333333333337</v>
      </c>
      <c r="N183" s="1"/>
    </row>
    <row r="184" spans="1:14" x14ac:dyDescent="0.2">
      <c r="A184" s="1" t="s">
        <v>29</v>
      </c>
      <c r="B184" s="27">
        <v>42068</v>
      </c>
      <c r="C184" s="28">
        <v>0.375</v>
      </c>
      <c r="D184" s="28">
        <v>0.70833333333333337</v>
      </c>
      <c r="N184" s="1"/>
    </row>
    <row r="185" spans="1:14" x14ac:dyDescent="0.2">
      <c r="A185" s="1" t="s">
        <v>30</v>
      </c>
      <c r="B185" s="27">
        <v>42068</v>
      </c>
      <c r="C185" s="28">
        <v>0.375</v>
      </c>
      <c r="D185" s="28">
        <v>0.70833333333333337</v>
      </c>
      <c r="N185" s="1"/>
    </row>
    <row r="186" spans="1:14" x14ac:dyDescent="0.2">
      <c r="A186" s="1" t="s">
        <v>31</v>
      </c>
      <c r="B186" s="27">
        <v>42068</v>
      </c>
      <c r="C186" s="28">
        <v>0.375</v>
      </c>
      <c r="D186" s="28">
        <v>0.70833333333333337</v>
      </c>
      <c r="N186" s="1"/>
    </row>
    <row r="187" spans="1:14" x14ac:dyDescent="0.2">
      <c r="A187" s="1" t="s">
        <v>32</v>
      </c>
      <c r="B187" s="27">
        <v>42068</v>
      </c>
      <c r="C187" s="28">
        <v>0.375</v>
      </c>
      <c r="D187" s="28">
        <v>0.70833333333333337</v>
      </c>
      <c r="N187" s="1"/>
    </row>
    <row r="188" spans="1:14" x14ac:dyDescent="0.2">
      <c r="A188" s="1" t="s">
        <v>33</v>
      </c>
      <c r="B188" s="27">
        <v>42068</v>
      </c>
      <c r="C188" s="28">
        <v>0.375</v>
      </c>
      <c r="D188" s="28">
        <v>0.70833333333333337</v>
      </c>
      <c r="N188" s="1"/>
    </row>
    <row r="189" spans="1:14" x14ac:dyDescent="0.2">
      <c r="A189" s="1" t="s">
        <v>34</v>
      </c>
      <c r="B189" s="27">
        <v>42068</v>
      </c>
      <c r="C189" s="28">
        <v>0.375</v>
      </c>
      <c r="D189" s="28">
        <v>0.70833333333333337</v>
      </c>
      <c r="N189" s="1"/>
    </row>
    <row r="190" spans="1:14" x14ac:dyDescent="0.2">
      <c r="A190" s="1" t="s">
        <v>35</v>
      </c>
      <c r="B190" s="27">
        <v>42068</v>
      </c>
      <c r="C190" s="28">
        <v>0.375</v>
      </c>
      <c r="D190" s="28">
        <v>0.70833333333333337</v>
      </c>
      <c r="N190" s="1"/>
    </row>
    <row r="191" spans="1:14" x14ac:dyDescent="0.2">
      <c r="A191" s="1" t="s">
        <v>36</v>
      </c>
      <c r="B191" s="27">
        <v>42068</v>
      </c>
      <c r="C191" s="28">
        <v>0.375</v>
      </c>
      <c r="D191" s="28">
        <v>0.70833333333333337</v>
      </c>
      <c r="N191" s="1"/>
    </row>
    <row r="192" spans="1:14" x14ac:dyDescent="0.2">
      <c r="A192" s="1" t="s">
        <v>37</v>
      </c>
      <c r="B192" s="27">
        <v>42068</v>
      </c>
      <c r="C192" s="28">
        <v>0.375</v>
      </c>
      <c r="D192" s="28">
        <v>0.70833333333333337</v>
      </c>
      <c r="N192" s="1"/>
    </row>
    <row r="193" spans="1:14" x14ac:dyDescent="0.2">
      <c r="A193" s="1" t="s">
        <v>38</v>
      </c>
      <c r="B193" s="27">
        <v>42068</v>
      </c>
      <c r="C193" s="28">
        <v>0.375</v>
      </c>
      <c r="D193" s="28">
        <v>0.70833333333333337</v>
      </c>
      <c r="G193" s="1">
        <v>60</v>
      </c>
      <c r="N193" s="1"/>
    </row>
    <row r="194" spans="1:14" x14ac:dyDescent="0.2">
      <c r="A194" s="1" t="s">
        <v>39</v>
      </c>
      <c r="B194" s="27">
        <v>42068</v>
      </c>
      <c r="C194" s="28">
        <v>0.375</v>
      </c>
      <c r="D194" s="28">
        <v>0.70833333333333337</v>
      </c>
      <c r="G194" s="1">
        <v>60</v>
      </c>
      <c r="N194" s="1"/>
    </row>
    <row r="195" spans="1:14" x14ac:dyDescent="0.2">
      <c r="A195" s="1" t="s">
        <v>40</v>
      </c>
      <c r="B195" s="27">
        <v>42068</v>
      </c>
      <c r="C195" s="28">
        <v>0.375</v>
      </c>
      <c r="D195" s="28">
        <v>0.70833333333333337</v>
      </c>
      <c r="N195" s="1"/>
    </row>
    <row r="196" spans="1:14" x14ac:dyDescent="0.2">
      <c r="A196" s="1" t="s">
        <v>41</v>
      </c>
      <c r="B196" s="27">
        <v>42068</v>
      </c>
      <c r="C196" s="28">
        <v>0.375</v>
      </c>
      <c r="D196" s="28">
        <v>0.70833333333333337</v>
      </c>
      <c r="N196" s="1"/>
    </row>
    <row r="197" spans="1:14" x14ac:dyDescent="0.2">
      <c r="A197" s="1" t="s">
        <v>42</v>
      </c>
      <c r="B197" s="27">
        <v>42068</v>
      </c>
      <c r="C197" s="28">
        <v>0.375</v>
      </c>
      <c r="D197" s="28">
        <v>0.70833333333333337</v>
      </c>
      <c r="N197" s="1"/>
    </row>
    <row r="198" spans="1:14" x14ac:dyDescent="0.2">
      <c r="A198" s="1" t="s">
        <v>43</v>
      </c>
      <c r="B198" s="27">
        <v>42068</v>
      </c>
      <c r="C198" s="28">
        <v>0.375</v>
      </c>
      <c r="D198" s="28">
        <v>0.70833333333333337</v>
      </c>
      <c r="N198" s="1"/>
    </row>
    <row r="199" spans="1:14" x14ac:dyDescent="0.2">
      <c r="A199" s="1" t="s">
        <v>44</v>
      </c>
      <c r="B199" s="27">
        <v>42068</v>
      </c>
      <c r="C199" s="28">
        <v>0.375</v>
      </c>
      <c r="D199" s="28">
        <v>0.70833333333333337</v>
      </c>
      <c r="N199" s="1"/>
    </row>
    <row r="200" spans="1:14" x14ac:dyDescent="0.2">
      <c r="A200" s="1" t="s">
        <v>45</v>
      </c>
      <c r="B200" s="27">
        <v>42068</v>
      </c>
      <c r="C200" s="28">
        <v>0.375</v>
      </c>
      <c r="D200" s="28">
        <v>0.70833333333333337</v>
      </c>
      <c r="N200" s="1"/>
    </row>
    <row r="201" spans="1:14" x14ac:dyDescent="0.2">
      <c r="A201" s="1" t="s">
        <v>46</v>
      </c>
      <c r="B201" s="27">
        <v>42068</v>
      </c>
      <c r="C201" s="28">
        <v>0.375</v>
      </c>
      <c r="D201" s="28">
        <v>0.70833333333333337</v>
      </c>
      <c r="N201" s="1"/>
    </row>
    <row r="202" spans="1:14" x14ac:dyDescent="0.2">
      <c r="A202" s="1" t="s">
        <v>47</v>
      </c>
      <c r="B202" s="27">
        <v>42068</v>
      </c>
      <c r="C202" s="28">
        <v>0.375</v>
      </c>
      <c r="D202" s="28">
        <v>0.70833333333333337</v>
      </c>
      <c r="N202" s="1"/>
    </row>
    <row r="203" spans="1:14" x14ac:dyDescent="0.2">
      <c r="A203" s="1" t="s">
        <v>48</v>
      </c>
      <c r="B203" s="27">
        <v>42068</v>
      </c>
      <c r="C203" s="28">
        <v>0.375</v>
      </c>
      <c r="D203" s="28">
        <v>0.83333333333333337</v>
      </c>
      <c r="N203" s="1"/>
    </row>
    <row r="204" spans="1:14" x14ac:dyDescent="0.2">
      <c r="A204" s="1" t="s">
        <v>9</v>
      </c>
      <c r="B204" s="27">
        <v>42069</v>
      </c>
      <c r="C204" s="28">
        <v>0.375</v>
      </c>
      <c r="D204" s="28">
        <v>0.70833333333333337</v>
      </c>
      <c r="I204" s="1">
        <v>50</v>
      </c>
      <c r="N204" s="1"/>
    </row>
    <row r="205" spans="1:14" x14ac:dyDescent="0.2">
      <c r="A205" s="1" t="s">
        <v>10</v>
      </c>
      <c r="B205" s="27">
        <v>42069</v>
      </c>
      <c r="C205" s="28">
        <v>0.375</v>
      </c>
      <c r="D205" s="28">
        <v>0.70833333333333337</v>
      </c>
      <c r="N205" s="1"/>
    </row>
    <row r="206" spans="1:14" x14ac:dyDescent="0.2">
      <c r="A206" s="1" t="s">
        <v>11</v>
      </c>
      <c r="B206" s="27">
        <v>42069</v>
      </c>
      <c r="C206" s="28">
        <v>0.375</v>
      </c>
      <c r="D206" s="28">
        <v>0.70833333333333337</v>
      </c>
      <c r="N206" s="1"/>
    </row>
    <row r="207" spans="1:14" x14ac:dyDescent="0.2">
      <c r="A207" s="1" t="s">
        <v>12</v>
      </c>
      <c r="B207" s="27">
        <v>42069</v>
      </c>
      <c r="C207" s="28">
        <v>0.375</v>
      </c>
      <c r="D207" s="28">
        <v>0.70833333333333337</v>
      </c>
      <c r="N207" s="1"/>
    </row>
    <row r="208" spans="1:14" x14ac:dyDescent="0.2">
      <c r="A208" s="1" t="s">
        <v>13</v>
      </c>
      <c r="B208" s="27">
        <v>42069</v>
      </c>
      <c r="C208" s="28">
        <v>0.375</v>
      </c>
      <c r="D208" s="28">
        <v>0.70833333333333337</v>
      </c>
      <c r="N208" s="1"/>
    </row>
    <row r="209" spans="1:14" x14ac:dyDescent="0.2">
      <c r="A209" s="1" t="s">
        <v>14</v>
      </c>
      <c r="B209" s="27">
        <v>42069</v>
      </c>
      <c r="C209" s="28">
        <v>0.375</v>
      </c>
      <c r="D209" s="28">
        <v>0.70833333333333337</v>
      </c>
      <c r="N209" s="1"/>
    </row>
    <row r="210" spans="1:14" x14ac:dyDescent="0.2">
      <c r="A210" s="1" t="s">
        <v>15</v>
      </c>
      <c r="B210" s="27">
        <v>42069</v>
      </c>
      <c r="C210" s="28">
        <v>0.375</v>
      </c>
      <c r="D210" s="28">
        <v>0.70833333333333337</v>
      </c>
      <c r="N210" s="1"/>
    </row>
    <row r="211" spans="1:14" x14ac:dyDescent="0.2">
      <c r="A211" s="1" t="s">
        <v>16</v>
      </c>
      <c r="B211" s="27">
        <v>42069</v>
      </c>
      <c r="C211" s="28">
        <v>0.375</v>
      </c>
      <c r="D211" s="28">
        <v>0.70833333333333337</v>
      </c>
      <c r="N211" s="1"/>
    </row>
    <row r="212" spans="1:14" x14ac:dyDescent="0.2">
      <c r="A212" s="1" t="s">
        <v>17</v>
      </c>
      <c r="B212" s="27">
        <v>42069</v>
      </c>
      <c r="C212" s="28">
        <v>0.375</v>
      </c>
      <c r="D212" s="28">
        <v>0.70833333333333337</v>
      </c>
      <c r="N212" s="1"/>
    </row>
    <row r="213" spans="1:14" x14ac:dyDescent="0.2">
      <c r="A213" s="1" t="s">
        <v>18</v>
      </c>
      <c r="B213" s="27">
        <v>42069</v>
      </c>
      <c r="C213" s="28">
        <v>0.375</v>
      </c>
      <c r="D213" s="28">
        <v>0.70833333333333337</v>
      </c>
      <c r="N213" s="1"/>
    </row>
    <row r="214" spans="1:14" x14ac:dyDescent="0.2">
      <c r="A214" s="1" t="s">
        <v>19</v>
      </c>
      <c r="B214" s="27">
        <v>42069</v>
      </c>
      <c r="C214" s="28">
        <v>0.375</v>
      </c>
      <c r="D214" s="28">
        <v>0.70833333333333337</v>
      </c>
      <c r="N214" s="1"/>
    </row>
    <row r="215" spans="1:14" x14ac:dyDescent="0.2">
      <c r="A215" s="1" t="s">
        <v>20</v>
      </c>
      <c r="B215" s="27">
        <v>42069</v>
      </c>
      <c r="C215" s="28">
        <v>0.375</v>
      </c>
      <c r="D215" s="28">
        <v>0.70833333333333337</v>
      </c>
      <c r="N215" s="1"/>
    </row>
    <row r="216" spans="1:14" x14ac:dyDescent="0.2">
      <c r="A216" s="1" t="s">
        <v>21</v>
      </c>
      <c r="B216" s="27">
        <v>42069</v>
      </c>
      <c r="C216" s="28">
        <v>0.375</v>
      </c>
      <c r="D216" s="28">
        <v>0.70833333333333337</v>
      </c>
      <c r="N216" s="1"/>
    </row>
    <row r="217" spans="1:14" x14ac:dyDescent="0.2">
      <c r="A217" s="1" t="s">
        <v>22</v>
      </c>
      <c r="B217" s="27">
        <v>42069</v>
      </c>
      <c r="C217" s="28"/>
      <c r="D217" s="28"/>
      <c r="E217" s="1">
        <v>1</v>
      </c>
      <c r="N217" s="1"/>
    </row>
    <row r="218" spans="1:14" x14ac:dyDescent="0.2">
      <c r="A218" s="1" t="s">
        <v>23</v>
      </c>
      <c r="B218" s="27">
        <v>42069</v>
      </c>
      <c r="C218" s="28"/>
      <c r="D218" s="28"/>
      <c r="E218" s="1">
        <v>1</v>
      </c>
      <c r="N218" s="1"/>
    </row>
    <row r="219" spans="1:14" x14ac:dyDescent="0.2">
      <c r="A219" s="1" t="s">
        <v>24</v>
      </c>
      <c r="B219" s="27">
        <v>42069</v>
      </c>
      <c r="C219" s="28"/>
      <c r="D219" s="28"/>
      <c r="E219" s="1">
        <v>1</v>
      </c>
      <c r="N219" s="1"/>
    </row>
    <row r="220" spans="1:14" x14ac:dyDescent="0.2">
      <c r="A220" s="1" t="s">
        <v>25</v>
      </c>
      <c r="B220" s="27">
        <v>42069</v>
      </c>
      <c r="C220" s="28">
        <v>0.375</v>
      </c>
      <c r="D220" s="28">
        <v>0.70833333333333337</v>
      </c>
      <c r="N220" s="1"/>
    </row>
    <row r="221" spans="1:14" x14ac:dyDescent="0.2">
      <c r="A221" s="1" t="s">
        <v>26</v>
      </c>
      <c r="B221" s="27">
        <v>42069</v>
      </c>
      <c r="C221" s="28">
        <v>0.375</v>
      </c>
      <c r="D221" s="28">
        <v>0.70833333333333337</v>
      </c>
      <c r="N221" s="1"/>
    </row>
    <row r="222" spans="1:14" x14ac:dyDescent="0.2">
      <c r="A222" s="1" t="s">
        <v>27</v>
      </c>
      <c r="B222" s="27">
        <v>42069</v>
      </c>
      <c r="C222" s="28">
        <v>0.375</v>
      </c>
      <c r="D222" s="28">
        <v>0.70833333333333337</v>
      </c>
      <c r="N222" s="1"/>
    </row>
    <row r="223" spans="1:14" x14ac:dyDescent="0.2">
      <c r="A223" s="1" t="s">
        <v>28</v>
      </c>
      <c r="B223" s="27">
        <v>42069</v>
      </c>
      <c r="C223" s="28">
        <v>0.375</v>
      </c>
      <c r="D223" s="28">
        <v>0.70833333333333337</v>
      </c>
      <c r="N223" s="1"/>
    </row>
    <row r="224" spans="1:14" x14ac:dyDescent="0.2">
      <c r="A224" s="1" t="s">
        <v>29</v>
      </c>
      <c r="B224" s="27">
        <v>42069</v>
      </c>
      <c r="C224" s="28">
        <v>0.375</v>
      </c>
      <c r="D224" s="28">
        <v>0.70833333333333337</v>
      </c>
      <c r="N224" s="1"/>
    </row>
    <row r="225" spans="1:14" x14ac:dyDescent="0.2">
      <c r="A225" s="1" t="s">
        <v>30</v>
      </c>
      <c r="B225" s="27">
        <v>42069</v>
      </c>
      <c r="C225" s="28">
        <v>0.375</v>
      </c>
      <c r="D225" s="28">
        <v>0.70833333333333337</v>
      </c>
      <c r="N225" s="1"/>
    </row>
    <row r="226" spans="1:14" x14ac:dyDescent="0.2">
      <c r="A226" s="1" t="s">
        <v>31</v>
      </c>
      <c r="B226" s="27">
        <v>42069</v>
      </c>
      <c r="C226" s="28">
        <v>0.375</v>
      </c>
      <c r="D226" s="28">
        <v>0.70833333333333337</v>
      </c>
      <c r="N226" s="1"/>
    </row>
    <row r="227" spans="1:14" x14ac:dyDescent="0.2">
      <c r="A227" s="1" t="s">
        <v>32</v>
      </c>
      <c r="B227" s="27">
        <v>42069</v>
      </c>
      <c r="C227" s="28">
        <v>0.375</v>
      </c>
      <c r="D227" s="28">
        <v>0.70833333333333337</v>
      </c>
      <c r="N227" s="1"/>
    </row>
    <row r="228" spans="1:14" x14ac:dyDescent="0.2">
      <c r="A228" s="1" t="s">
        <v>33</v>
      </c>
      <c r="B228" s="27">
        <v>42069</v>
      </c>
      <c r="C228" s="28">
        <v>0.375</v>
      </c>
      <c r="D228" s="28">
        <v>0.70833333333333337</v>
      </c>
      <c r="N228" s="1"/>
    </row>
    <row r="229" spans="1:14" x14ac:dyDescent="0.2">
      <c r="A229" s="1" t="s">
        <v>34</v>
      </c>
      <c r="B229" s="27">
        <v>42069</v>
      </c>
      <c r="C229" s="28">
        <v>0.375</v>
      </c>
      <c r="D229" s="28">
        <v>0.70833333333333337</v>
      </c>
      <c r="N229" s="1"/>
    </row>
    <row r="230" spans="1:14" x14ac:dyDescent="0.2">
      <c r="A230" s="1" t="s">
        <v>35</v>
      </c>
      <c r="B230" s="27">
        <v>42069</v>
      </c>
      <c r="C230" s="28">
        <v>0.375</v>
      </c>
      <c r="D230" s="28">
        <v>0.70833333333333337</v>
      </c>
      <c r="N230" s="1"/>
    </row>
    <row r="231" spans="1:14" x14ac:dyDescent="0.2">
      <c r="A231" s="1" t="s">
        <v>36</v>
      </c>
      <c r="B231" s="27">
        <v>42069</v>
      </c>
      <c r="C231" s="28">
        <v>0.375</v>
      </c>
      <c r="D231" s="28">
        <v>0.70833333333333337</v>
      </c>
      <c r="N231" s="1"/>
    </row>
    <row r="232" spans="1:14" x14ac:dyDescent="0.2">
      <c r="A232" s="1" t="s">
        <v>37</v>
      </c>
      <c r="B232" s="27">
        <v>42069</v>
      </c>
      <c r="C232" s="28">
        <v>0.375</v>
      </c>
      <c r="D232" s="28">
        <v>0.70833333333333337</v>
      </c>
      <c r="N232" s="1"/>
    </row>
    <row r="233" spans="1:14" x14ac:dyDescent="0.2">
      <c r="A233" s="1" t="s">
        <v>38</v>
      </c>
      <c r="B233" s="27">
        <v>42069</v>
      </c>
      <c r="C233" s="28">
        <v>0.375</v>
      </c>
      <c r="D233" s="28">
        <v>0.70833333333333337</v>
      </c>
      <c r="N233" s="1"/>
    </row>
    <row r="234" spans="1:14" x14ac:dyDescent="0.2">
      <c r="A234" s="1" t="s">
        <v>39</v>
      </c>
      <c r="B234" s="27">
        <v>42069</v>
      </c>
      <c r="C234" s="28">
        <v>0.375</v>
      </c>
      <c r="D234" s="28">
        <v>0.70833333333333337</v>
      </c>
      <c r="N234" s="1"/>
    </row>
    <row r="235" spans="1:14" x14ac:dyDescent="0.2">
      <c r="A235" s="1" t="s">
        <v>40</v>
      </c>
      <c r="B235" s="27">
        <v>42069</v>
      </c>
      <c r="C235" s="28">
        <v>0.375</v>
      </c>
      <c r="D235" s="28">
        <v>0.70833333333333337</v>
      </c>
      <c r="N235" s="1"/>
    </row>
    <row r="236" spans="1:14" x14ac:dyDescent="0.2">
      <c r="A236" s="1" t="s">
        <v>41</v>
      </c>
      <c r="B236" s="27">
        <v>42069</v>
      </c>
      <c r="C236" s="28">
        <v>0.375</v>
      </c>
      <c r="D236" s="28">
        <v>0.70833333333333337</v>
      </c>
      <c r="N236" s="1"/>
    </row>
    <row r="237" spans="1:14" x14ac:dyDescent="0.2">
      <c r="A237" s="1" t="s">
        <v>42</v>
      </c>
      <c r="B237" s="27">
        <v>42069</v>
      </c>
      <c r="C237" s="28">
        <v>0.375</v>
      </c>
      <c r="D237" s="28">
        <v>0.70833333333333337</v>
      </c>
      <c r="N237" s="1"/>
    </row>
    <row r="238" spans="1:14" x14ac:dyDescent="0.2">
      <c r="A238" s="1" t="s">
        <v>43</v>
      </c>
      <c r="B238" s="27">
        <v>42069</v>
      </c>
      <c r="C238" s="28">
        <v>0.375</v>
      </c>
      <c r="D238" s="28">
        <v>0.70833333333333337</v>
      </c>
      <c r="N238" s="1"/>
    </row>
    <row r="239" spans="1:14" x14ac:dyDescent="0.2">
      <c r="A239" s="1" t="s">
        <v>44</v>
      </c>
      <c r="B239" s="27">
        <v>42069</v>
      </c>
      <c r="C239" s="28">
        <v>0.375</v>
      </c>
      <c r="D239" s="28">
        <v>0.70833333333333337</v>
      </c>
      <c r="N239" s="1"/>
    </row>
    <row r="240" spans="1:14" x14ac:dyDescent="0.2">
      <c r="A240" s="1" t="s">
        <v>45</v>
      </c>
      <c r="B240" s="27">
        <v>42069</v>
      </c>
      <c r="C240" s="28">
        <v>0.375</v>
      </c>
      <c r="D240" s="28">
        <v>0.70833333333333337</v>
      </c>
      <c r="N240" s="1"/>
    </row>
    <row r="241" spans="1:14" x14ac:dyDescent="0.2">
      <c r="A241" s="1" t="s">
        <v>46</v>
      </c>
      <c r="B241" s="27">
        <v>42069</v>
      </c>
      <c r="C241" s="28">
        <v>0.375</v>
      </c>
      <c r="D241" s="28">
        <v>0.70833333333333337</v>
      </c>
      <c r="N241" s="1"/>
    </row>
    <row r="242" spans="1:14" x14ac:dyDescent="0.2">
      <c r="A242" s="1" t="s">
        <v>47</v>
      </c>
      <c r="B242" s="27">
        <v>42069</v>
      </c>
      <c r="C242" s="28">
        <v>0.375</v>
      </c>
      <c r="D242" s="28">
        <v>0.70833333333333337</v>
      </c>
      <c r="N242" s="1"/>
    </row>
    <row r="243" spans="1:14" x14ac:dyDescent="0.2">
      <c r="A243" s="1" t="s">
        <v>48</v>
      </c>
      <c r="B243" s="27">
        <v>42069</v>
      </c>
      <c r="C243" s="28">
        <v>0.375</v>
      </c>
      <c r="D243" s="28">
        <v>0.83333333333333337</v>
      </c>
      <c r="N243" s="1"/>
    </row>
    <row r="244" spans="1:14" x14ac:dyDescent="0.2">
      <c r="A244" s="1" t="s">
        <v>9</v>
      </c>
      <c r="B244" s="27">
        <v>42070</v>
      </c>
      <c r="C244" s="28">
        <v>0.375</v>
      </c>
      <c r="D244" s="28">
        <v>0.70833333333333337</v>
      </c>
      <c r="N244" s="1"/>
    </row>
    <row r="245" spans="1:14" x14ac:dyDescent="0.2">
      <c r="A245" s="1" t="s">
        <v>10</v>
      </c>
      <c r="B245" s="27">
        <v>42070</v>
      </c>
      <c r="C245" s="28">
        <v>0.375</v>
      </c>
      <c r="D245" s="28">
        <v>0.70833333333333337</v>
      </c>
      <c r="N245" s="1"/>
    </row>
    <row r="246" spans="1:14" x14ac:dyDescent="0.2">
      <c r="A246" s="1" t="s">
        <v>11</v>
      </c>
      <c r="B246" s="27">
        <v>42070</v>
      </c>
      <c r="C246" s="28">
        <v>0.375</v>
      </c>
      <c r="D246" s="28">
        <v>0.70833333333333337</v>
      </c>
      <c r="N246" s="1"/>
    </row>
    <row r="247" spans="1:14" x14ac:dyDescent="0.2">
      <c r="A247" s="1" t="s">
        <v>12</v>
      </c>
      <c r="B247" s="27">
        <v>42070</v>
      </c>
      <c r="C247" s="28">
        <v>0.375</v>
      </c>
      <c r="D247" s="28">
        <v>0.70833333333333337</v>
      </c>
      <c r="N247" s="1"/>
    </row>
    <row r="248" spans="1:14" x14ac:dyDescent="0.2">
      <c r="A248" s="1" t="s">
        <v>13</v>
      </c>
      <c r="B248" s="27">
        <v>42070</v>
      </c>
      <c r="C248" s="28">
        <v>0.375</v>
      </c>
      <c r="D248" s="28">
        <v>0.70833333333333337</v>
      </c>
      <c r="N248" s="1"/>
    </row>
    <row r="249" spans="1:14" x14ac:dyDescent="0.2">
      <c r="A249" s="1" t="s">
        <v>14</v>
      </c>
      <c r="B249" s="27">
        <v>42070</v>
      </c>
      <c r="C249" s="28">
        <v>0.375</v>
      </c>
      <c r="D249" s="28">
        <v>0.70833333333333337</v>
      </c>
      <c r="N249" s="1"/>
    </row>
    <row r="250" spans="1:14" x14ac:dyDescent="0.2">
      <c r="A250" s="1" t="s">
        <v>15</v>
      </c>
      <c r="B250" s="27">
        <v>42070</v>
      </c>
      <c r="C250" s="28">
        <v>0.375</v>
      </c>
      <c r="D250" s="28">
        <v>0.70833333333333337</v>
      </c>
      <c r="N250" s="1"/>
    </row>
    <row r="251" spans="1:14" x14ac:dyDescent="0.2">
      <c r="A251" s="1" t="s">
        <v>16</v>
      </c>
      <c r="B251" s="27">
        <v>42070</v>
      </c>
      <c r="C251" s="28">
        <v>0.375</v>
      </c>
      <c r="D251" s="28">
        <v>0.70833333333333337</v>
      </c>
      <c r="N251" s="1"/>
    </row>
    <row r="252" spans="1:14" x14ac:dyDescent="0.2">
      <c r="A252" s="1" t="s">
        <v>17</v>
      </c>
      <c r="B252" s="27">
        <v>42070</v>
      </c>
      <c r="C252" s="28">
        <v>0.375</v>
      </c>
      <c r="D252" s="28">
        <v>0.70833333333333337</v>
      </c>
      <c r="N252" s="1"/>
    </row>
    <row r="253" spans="1:14" x14ac:dyDescent="0.2">
      <c r="A253" s="1" t="s">
        <v>18</v>
      </c>
      <c r="B253" s="27">
        <v>42070</v>
      </c>
      <c r="C253" s="28">
        <v>0.375</v>
      </c>
      <c r="D253" s="28">
        <v>0.70833333333333337</v>
      </c>
      <c r="N253" s="1"/>
    </row>
    <row r="254" spans="1:14" x14ac:dyDescent="0.2">
      <c r="A254" s="1" t="s">
        <v>19</v>
      </c>
      <c r="B254" s="27">
        <v>42070</v>
      </c>
      <c r="C254" s="28">
        <v>0.375</v>
      </c>
      <c r="D254" s="28">
        <v>0.70833333333333337</v>
      </c>
      <c r="N254" s="1"/>
    </row>
    <row r="255" spans="1:14" x14ac:dyDescent="0.2">
      <c r="A255" s="1" t="s">
        <v>20</v>
      </c>
      <c r="B255" s="27">
        <v>42070</v>
      </c>
      <c r="C255" s="28">
        <v>0.375</v>
      </c>
      <c r="D255" s="28">
        <v>0.70833333333333337</v>
      </c>
      <c r="N255" s="1"/>
    </row>
    <row r="256" spans="1:14" x14ac:dyDescent="0.2">
      <c r="A256" s="1" t="s">
        <v>21</v>
      </c>
      <c r="B256" s="27">
        <v>42070</v>
      </c>
      <c r="C256" s="28">
        <v>0.375</v>
      </c>
      <c r="D256" s="28">
        <v>0.70833333333333337</v>
      </c>
      <c r="N256" s="1"/>
    </row>
    <row r="257" spans="1:14" x14ac:dyDescent="0.2">
      <c r="A257" s="1" t="s">
        <v>22</v>
      </c>
      <c r="B257" s="27">
        <v>42070</v>
      </c>
      <c r="C257" s="28"/>
      <c r="D257" s="28"/>
      <c r="E257" s="1">
        <v>1</v>
      </c>
      <c r="N257" s="1"/>
    </row>
    <row r="258" spans="1:14" x14ac:dyDescent="0.2">
      <c r="A258" s="1" t="s">
        <v>23</v>
      </c>
      <c r="B258" s="27">
        <v>42070</v>
      </c>
      <c r="C258" s="28"/>
      <c r="D258" s="28"/>
      <c r="E258" s="1">
        <v>1</v>
      </c>
      <c r="N258" s="1"/>
    </row>
    <row r="259" spans="1:14" x14ac:dyDescent="0.2">
      <c r="A259" s="1" t="s">
        <v>24</v>
      </c>
      <c r="B259" s="27">
        <v>42070</v>
      </c>
      <c r="C259" s="28"/>
      <c r="D259" s="28"/>
      <c r="E259" s="1">
        <v>1</v>
      </c>
      <c r="N259" s="1"/>
    </row>
    <row r="260" spans="1:14" x14ac:dyDescent="0.2">
      <c r="A260" s="1" t="s">
        <v>25</v>
      </c>
      <c r="B260" s="27">
        <v>42070</v>
      </c>
      <c r="C260" s="28">
        <v>0.375</v>
      </c>
      <c r="D260" s="28">
        <v>0.70833333333333337</v>
      </c>
      <c r="N260" s="1"/>
    </row>
    <row r="261" spans="1:14" x14ac:dyDescent="0.2">
      <c r="A261" s="1" t="s">
        <v>26</v>
      </c>
      <c r="B261" s="27">
        <v>42070</v>
      </c>
      <c r="C261" s="28">
        <v>0.375</v>
      </c>
      <c r="D261" s="28">
        <v>0.70833333333333337</v>
      </c>
      <c r="N261" s="1"/>
    </row>
    <row r="262" spans="1:14" x14ac:dyDescent="0.2">
      <c r="A262" s="1" t="s">
        <v>27</v>
      </c>
      <c r="B262" s="27">
        <v>42070</v>
      </c>
      <c r="C262" s="28">
        <v>0.375</v>
      </c>
      <c r="D262" s="28">
        <v>0.70833333333333337</v>
      </c>
      <c r="N262" s="1"/>
    </row>
    <row r="263" spans="1:14" x14ac:dyDescent="0.2">
      <c r="A263" s="1" t="s">
        <v>28</v>
      </c>
      <c r="B263" s="27">
        <v>42070</v>
      </c>
      <c r="C263" s="28">
        <v>0.375</v>
      </c>
      <c r="D263" s="28">
        <v>0.70833333333333337</v>
      </c>
      <c r="N263" s="1"/>
    </row>
    <row r="264" spans="1:14" x14ac:dyDescent="0.2">
      <c r="A264" s="1" t="s">
        <v>29</v>
      </c>
      <c r="B264" s="27">
        <v>42070</v>
      </c>
      <c r="C264" s="28">
        <v>0.375</v>
      </c>
      <c r="D264" s="28">
        <v>0.70833333333333337</v>
      </c>
      <c r="N264" s="1"/>
    </row>
    <row r="265" spans="1:14" x14ac:dyDescent="0.2">
      <c r="A265" s="1" t="s">
        <v>30</v>
      </c>
      <c r="B265" s="27">
        <v>42070</v>
      </c>
      <c r="C265" s="28">
        <v>0.375</v>
      </c>
      <c r="D265" s="28">
        <v>0.70833333333333337</v>
      </c>
      <c r="N265" s="1"/>
    </row>
    <row r="266" spans="1:14" x14ac:dyDescent="0.2">
      <c r="A266" s="1" t="s">
        <v>31</v>
      </c>
      <c r="B266" s="27">
        <v>42070</v>
      </c>
      <c r="C266" s="28">
        <v>0.375</v>
      </c>
      <c r="D266" s="28">
        <v>0.70833333333333337</v>
      </c>
      <c r="N266" s="1"/>
    </row>
    <row r="267" spans="1:14" x14ac:dyDescent="0.2">
      <c r="A267" s="1" t="s">
        <v>32</v>
      </c>
      <c r="B267" s="27">
        <v>42070</v>
      </c>
      <c r="C267" s="28">
        <v>0.375</v>
      </c>
      <c r="D267" s="28">
        <v>0.70833333333333337</v>
      </c>
      <c r="N267" s="1"/>
    </row>
    <row r="268" spans="1:14" x14ac:dyDescent="0.2">
      <c r="A268" s="1" t="s">
        <v>33</v>
      </c>
      <c r="B268" s="27">
        <v>42070</v>
      </c>
      <c r="C268" s="28">
        <v>0.375</v>
      </c>
      <c r="D268" s="28">
        <v>0.70833333333333337</v>
      </c>
      <c r="N268" s="1"/>
    </row>
    <row r="269" spans="1:14" x14ac:dyDescent="0.2">
      <c r="A269" s="1" t="s">
        <v>34</v>
      </c>
      <c r="B269" s="27">
        <v>42070</v>
      </c>
      <c r="C269" s="28">
        <v>0.375</v>
      </c>
      <c r="D269" s="28">
        <v>0.70833333333333337</v>
      </c>
      <c r="N269" s="1"/>
    </row>
    <row r="270" spans="1:14" x14ac:dyDescent="0.2">
      <c r="A270" s="1" t="s">
        <v>35</v>
      </c>
      <c r="B270" s="27">
        <v>42070</v>
      </c>
      <c r="C270" s="28">
        <v>0.375</v>
      </c>
      <c r="D270" s="28">
        <v>0.70833333333333337</v>
      </c>
      <c r="N270" s="1"/>
    </row>
    <row r="271" spans="1:14" x14ac:dyDescent="0.2">
      <c r="A271" s="1" t="s">
        <v>36</v>
      </c>
      <c r="B271" s="27">
        <v>42070</v>
      </c>
      <c r="C271" s="28">
        <v>0.375</v>
      </c>
      <c r="D271" s="28">
        <v>0.70833333333333337</v>
      </c>
      <c r="N271" s="1"/>
    </row>
    <row r="272" spans="1:14" x14ac:dyDescent="0.2">
      <c r="A272" s="1" t="s">
        <v>37</v>
      </c>
      <c r="B272" s="27">
        <v>42070</v>
      </c>
      <c r="C272" s="28">
        <v>0.375</v>
      </c>
      <c r="D272" s="28">
        <v>0.70833333333333337</v>
      </c>
      <c r="N272" s="1"/>
    </row>
    <row r="273" spans="1:14" x14ac:dyDescent="0.2">
      <c r="A273" s="1" t="s">
        <v>38</v>
      </c>
      <c r="B273" s="27">
        <v>42070</v>
      </c>
      <c r="C273" s="28">
        <v>0.375</v>
      </c>
      <c r="D273" s="28">
        <v>0.70833333333333337</v>
      </c>
      <c r="N273" s="1"/>
    </row>
    <row r="274" spans="1:14" x14ac:dyDescent="0.2">
      <c r="A274" s="1" t="s">
        <v>39</v>
      </c>
      <c r="B274" s="27">
        <v>42070</v>
      </c>
      <c r="C274" s="28">
        <v>0.375</v>
      </c>
      <c r="D274" s="28">
        <v>0.70833333333333337</v>
      </c>
      <c r="N274" s="1"/>
    </row>
    <row r="275" spans="1:14" x14ac:dyDescent="0.2">
      <c r="A275" s="1" t="s">
        <v>40</v>
      </c>
      <c r="B275" s="27">
        <v>42070</v>
      </c>
      <c r="C275" s="28">
        <v>0.375</v>
      </c>
      <c r="D275" s="28">
        <v>0.70833333333333337</v>
      </c>
      <c r="N275" s="1"/>
    </row>
    <row r="276" spans="1:14" x14ac:dyDescent="0.2">
      <c r="A276" s="1" t="s">
        <v>41</v>
      </c>
      <c r="B276" s="27">
        <v>42070</v>
      </c>
      <c r="C276" s="28">
        <v>0.375</v>
      </c>
      <c r="D276" s="28">
        <v>0.70833333333333337</v>
      </c>
      <c r="N276" s="1"/>
    </row>
    <row r="277" spans="1:14" x14ac:dyDescent="0.2">
      <c r="A277" s="1" t="s">
        <v>42</v>
      </c>
      <c r="B277" s="27">
        <v>42070</v>
      </c>
      <c r="C277" s="28">
        <v>0.375</v>
      </c>
      <c r="D277" s="28">
        <v>0.70833333333333337</v>
      </c>
      <c r="N277" s="1"/>
    </row>
    <row r="278" spans="1:14" x14ac:dyDescent="0.2">
      <c r="A278" s="1" t="s">
        <v>43</v>
      </c>
      <c r="B278" s="27">
        <v>42070</v>
      </c>
      <c r="C278" s="28">
        <v>0.375</v>
      </c>
      <c r="D278" s="28">
        <v>0.70833333333333337</v>
      </c>
      <c r="N278" s="1"/>
    </row>
    <row r="279" spans="1:14" x14ac:dyDescent="0.2">
      <c r="A279" s="1" t="s">
        <v>44</v>
      </c>
      <c r="B279" s="27">
        <v>42070</v>
      </c>
      <c r="C279" s="28">
        <v>0.375</v>
      </c>
      <c r="D279" s="28">
        <v>0.70833333333333337</v>
      </c>
      <c r="N279" s="1"/>
    </row>
    <row r="280" spans="1:14" x14ac:dyDescent="0.2">
      <c r="A280" s="1" t="s">
        <v>45</v>
      </c>
      <c r="B280" s="27">
        <v>42070</v>
      </c>
      <c r="C280" s="28">
        <v>0.375</v>
      </c>
      <c r="D280" s="28">
        <v>0.70833333333333337</v>
      </c>
      <c r="N280" s="1"/>
    </row>
    <row r="281" spans="1:14" x14ac:dyDescent="0.2">
      <c r="A281" s="1" t="s">
        <v>46</v>
      </c>
      <c r="B281" s="27">
        <v>42070</v>
      </c>
      <c r="C281" s="28">
        <v>0.375</v>
      </c>
      <c r="D281" s="28">
        <v>0.70833333333333337</v>
      </c>
      <c r="N281" s="1"/>
    </row>
    <row r="282" spans="1:14" x14ac:dyDescent="0.2">
      <c r="A282" s="1" t="s">
        <v>47</v>
      </c>
      <c r="B282" s="27">
        <v>42070</v>
      </c>
      <c r="C282" s="28">
        <v>0.375</v>
      </c>
      <c r="D282" s="28">
        <v>0.70833333333333337</v>
      </c>
      <c r="N282" s="1"/>
    </row>
    <row r="283" spans="1:14" x14ac:dyDescent="0.2">
      <c r="A283" s="1" t="s">
        <v>48</v>
      </c>
      <c r="B283" s="27">
        <v>42070</v>
      </c>
      <c r="C283" s="28">
        <v>0.375</v>
      </c>
      <c r="D283" s="28">
        <v>0.83333333333333337</v>
      </c>
      <c r="N283" s="1"/>
    </row>
    <row r="284" spans="1:14" x14ac:dyDescent="0.2">
      <c r="A284" s="1" t="s">
        <v>9</v>
      </c>
      <c r="B284" s="27">
        <v>42071</v>
      </c>
      <c r="C284" s="28">
        <v>0.375</v>
      </c>
      <c r="D284" s="28">
        <v>0.70833333333333337</v>
      </c>
      <c r="N284" s="1"/>
    </row>
    <row r="285" spans="1:14" x14ac:dyDescent="0.2">
      <c r="A285" s="1" t="s">
        <v>10</v>
      </c>
      <c r="B285" s="27">
        <v>42071</v>
      </c>
      <c r="C285" s="28">
        <v>0.375</v>
      </c>
      <c r="D285" s="28">
        <v>0.70833333333333337</v>
      </c>
      <c r="N285" s="1"/>
    </row>
    <row r="286" spans="1:14" x14ac:dyDescent="0.2">
      <c r="A286" s="1" t="s">
        <v>11</v>
      </c>
      <c r="B286" s="27">
        <v>42071</v>
      </c>
      <c r="C286" s="28">
        <v>0.375</v>
      </c>
      <c r="D286" s="28">
        <v>0.70833333333333337</v>
      </c>
      <c r="N286" s="1"/>
    </row>
    <row r="287" spans="1:14" x14ac:dyDescent="0.2">
      <c r="A287" s="1" t="s">
        <v>12</v>
      </c>
      <c r="B287" s="27">
        <v>42071</v>
      </c>
      <c r="C287" s="28">
        <v>0.375</v>
      </c>
      <c r="D287" s="28">
        <v>0.70833333333333337</v>
      </c>
      <c r="N287" s="1"/>
    </row>
    <row r="288" spans="1:14" x14ac:dyDescent="0.2">
      <c r="A288" s="1" t="s">
        <v>13</v>
      </c>
      <c r="B288" s="27">
        <v>42071</v>
      </c>
      <c r="C288" s="28">
        <v>0.375</v>
      </c>
      <c r="D288" s="28">
        <v>0.70833333333333337</v>
      </c>
      <c r="N288" s="1"/>
    </row>
    <row r="289" spans="1:14" x14ac:dyDescent="0.2">
      <c r="A289" s="1" t="s">
        <v>14</v>
      </c>
      <c r="B289" s="27">
        <v>42071</v>
      </c>
      <c r="C289" s="28">
        <v>0.375</v>
      </c>
      <c r="D289" s="28">
        <v>0.70833333333333337</v>
      </c>
      <c r="N289" s="1"/>
    </row>
    <row r="290" spans="1:14" x14ac:dyDescent="0.2">
      <c r="A290" s="1" t="s">
        <v>15</v>
      </c>
      <c r="B290" s="27">
        <v>42071</v>
      </c>
      <c r="C290" s="28">
        <v>0.375</v>
      </c>
      <c r="D290" s="28">
        <v>0.70833333333333337</v>
      </c>
      <c r="N290" s="1"/>
    </row>
    <row r="291" spans="1:14" x14ac:dyDescent="0.2">
      <c r="A291" s="1" t="s">
        <v>16</v>
      </c>
      <c r="B291" s="27">
        <v>42071</v>
      </c>
      <c r="C291" s="28">
        <v>0.375</v>
      </c>
      <c r="D291" s="28">
        <v>0.70833333333333337</v>
      </c>
      <c r="N291" s="1"/>
    </row>
    <row r="292" spans="1:14" x14ac:dyDescent="0.2">
      <c r="A292" s="1" t="s">
        <v>17</v>
      </c>
      <c r="B292" s="27">
        <v>42071</v>
      </c>
      <c r="C292" s="28">
        <v>0.375</v>
      </c>
      <c r="D292" s="28">
        <v>0.70833333333333337</v>
      </c>
      <c r="N292" s="1"/>
    </row>
    <row r="293" spans="1:14" x14ac:dyDescent="0.2">
      <c r="A293" s="1" t="s">
        <v>18</v>
      </c>
      <c r="B293" s="27">
        <v>42071</v>
      </c>
      <c r="C293" s="28">
        <v>0.375</v>
      </c>
      <c r="D293" s="28">
        <v>0.70833333333333337</v>
      </c>
      <c r="N293" s="1"/>
    </row>
    <row r="294" spans="1:14" x14ac:dyDescent="0.2">
      <c r="A294" s="1" t="s">
        <v>19</v>
      </c>
      <c r="B294" s="27">
        <v>42071</v>
      </c>
      <c r="C294" s="28">
        <v>0.375</v>
      </c>
      <c r="D294" s="28">
        <v>0.70833333333333337</v>
      </c>
      <c r="N294" s="1"/>
    </row>
    <row r="295" spans="1:14" x14ac:dyDescent="0.2">
      <c r="A295" s="1" t="s">
        <v>20</v>
      </c>
      <c r="B295" s="27">
        <v>42071</v>
      </c>
      <c r="C295" s="28">
        <v>0.375</v>
      </c>
      <c r="D295" s="28">
        <v>0.70833333333333337</v>
      </c>
      <c r="N295" s="1"/>
    </row>
    <row r="296" spans="1:14" x14ac:dyDescent="0.2">
      <c r="A296" s="1" t="s">
        <v>21</v>
      </c>
      <c r="B296" s="27">
        <v>42071</v>
      </c>
      <c r="C296" s="28">
        <v>0.375</v>
      </c>
      <c r="D296" s="28">
        <v>0.70833333333333337</v>
      </c>
      <c r="N296" s="1"/>
    </row>
    <row r="297" spans="1:14" x14ac:dyDescent="0.2">
      <c r="A297" s="1" t="s">
        <v>22</v>
      </c>
      <c r="B297" s="27">
        <v>42071</v>
      </c>
      <c r="C297" s="28"/>
      <c r="D297" s="28"/>
      <c r="E297" s="1">
        <v>1</v>
      </c>
      <c r="N297" s="1"/>
    </row>
    <row r="298" spans="1:14" x14ac:dyDescent="0.2">
      <c r="A298" s="1" t="s">
        <v>23</v>
      </c>
      <c r="B298" s="27">
        <v>42071</v>
      </c>
      <c r="C298" s="28"/>
      <c r="D298" s="28"/>
      <c r="E298" s="1">
        <v>1</v>
      </c>
      <c r="N298" s="1"/>
    </row>
    <row r="299" spans="1:14" x14ac:dyDescent="0.2">
      <c r="A299" s="1" t="s">
        <v>24</v>
      </c>
      <c r="B299" s="27">
        <v>42071</v>
      </c>
      <c r="C299" s="28"/>
      <c r="D299" s="28"/>
      <c r="E299" s="1">
        <v>1</v>
      </c>
      <c r="N299" s="1"/>
    </row>
    <row r="300" spans="1:14" x14ac:dyDescent="0.2">
      <c r="A300" s="1" t="s">
        <v>25</v>
      </c>
      <c r="B300" s="27">
        <v>42071</v>
      </c>
      <c r="C300" s="28">
        <v>0.375</v>
      </c>
      <c r="D300" s="28">
        <v>0.70833333333333337</v>
      </c>
      <c r="N300" s="1"/>
    </row>
    <row r="301" spans="1:14" x14ac:dyDescent="0.2">
      <c r="A301" s="1" t="s">
        <v>26</v>
      </c>
      <c r="B301" s="27">
        <v>42071</v>
      </c>
      <c r="C301" s="28">
        <v>0.375</v>
      </c>
      <c r="D301" s="28">
        <v>0.70833333333333337</v>
      </c>
      <c r="N301" s="1"/>
    </row>
    <row r="302" spans="1:14" x14ac:dyDescent="0.2">
      <c r="A302" s="1" t="s">
        <v>27</v>
      </c>
      <c r="B302" s="27">
        <v>42071</v>
      </c>
      <c r="C302" s="28">
        <v>0.375</v>
      </c>
      <c r="D302" s="28">
        <v>0.70833333333333337</v>
      </c>
      <c r="N302" s="1"/>
    </row>
    <row r="303" spans="1:14" x14ac:dyDescent="0.2">
      <c r="A303" s="1" t="s">
        <v>28</v>
      </c>
      <c r="B303" s="27">
        <v>42071</v>
      </c>
      <c r="C303" s="28">
        <v>0.375</v>
      </c>
      <c r="D303" s="28">
        <v>0.70833333333333337</v>
      </c>
      <c r="N303" s="1"/>
    </row>
    <row r="304" spans="1:14" x14ac:dyDescent="0.2">
      <c r="A304" s="1" t="s">
        <v>29</v>
      </c>
      <c r="B304" s="27">
        <v>42071</v>
      </c>
      <c r="C304" s="28">
        <v>0.375</v>
      </c>
      <c r="D304" s="28">
        <v>0.70833333333333337</v>
      </c>
      <c r="N304" s="1"/>
    </row>
    <row r="305" spans="1:14" x14ac:dyDescent="0.2">
      <c r="A305" s="1" t="s">
        <v>30</v>
      </c>
      <c r="B305" s="27">
        <v>42071</v>
      </c>
      <c r="C305" s="28">
        <v>0.375</v>
      </c>
      <c r="D305" s="28">
        <v>0.70833333333333337</v>
      </c>
      <c r="N305" s="1"/>
    </row>
    <row r="306" spans="1:14" x14ac:dyDescent="0.2">
      <c r="A306" s="1" t="s">
        <v>31</v>
      </c>
      <c r="B306" s="27">
        <v>42071</v>
      </c>
      <c r="C306" s="28">
        <v>0.375</v>
      </c>
      <c r="D306" s="28">
        <v>0.70833333333333337</v>
      </c>
      <c r="N306" s="1"/>
    </row>
    <row r="307" spans="1:14" x14ac:dyDescent="0.2">
      <c r="A307" s="1" t="s">
        <v>32</v>
      </c>
      <c r="B307" s="27">
        <v>42071</v>
      </c>
      <c r="C307" s="28">
        <v>0.375</v>
      </c>
      <c r="D307" s="28">
        <v>0.70833333333333337</v>
      </c>
      <c r="N307" s="1"/>
    </row>
    <row r="308" spans="1:14" x14ac:dyDescent="0.2">
      <c r="A308" s="1" t="s">
        <v>33</v>
      </c>
      <c r="B308" s="27">
        <v>42071</v>
      </c>
      <c r="C308" s="28">
        <v>0.375</v>
      </c>
      <c r="D308" s="28">
        <v>0.70833333333333337</v>
      </c>
      <c r="N308" s="1"/>
    </row>
    <row r="309" spans="1:14" x14ac:dyDescent="0.2">
      <c r="A309" s="1" t="s">
        <v>34</v>
      </c>
      <c r="B309" s="27">
        <v>42071</v>
      </c>
      <c r="C309" s="28">
        <v>0.375</v>
      </c>
      <c r="D309" s="28">
        <v>0.70833333333333337</v>
      </c>
      <c r="N309" s="1"/>
    </row>
    <row r="310" spans="1:14" x14ac:dyDescent="0.2">
      <c r="A310" s="1" t="s">
        <v>35</v>
      </c>
      <c r="B310" s="27">
        <v>42071</v>
      </c>
      <c r="C310" s="28">
        <v>0.375</v>
      </c>
      <c r="D310" s="28">
        <v>0.70833333333333337</v>
      </c>
      <c r="N310" s="1"/>
    </row>
    <row r="311" spans="1:14" x14ac:dyDescent="0.2">
      <c r="A311" s="1" t="s">
        <v>36</v>
      </c>
      <c r="B311" s="27">
        <v>42071</v>
      </c>
      <c r="C311" s="28">
        <v>0.375</v>
      </c>
      <c r="D311" s="28">
        <v>0.70833333333333337</v>
      </c>
      <c r="N311" s="1"/>
    </row>
    <row r="312" spans="1:14" x14ac:dyDescent="0.2">
      <c r="A312" s="1" t="s">
        <v>37</v>
      </c>
      <c r="B312" s="27">
        <v>42071</v>
      </c>
      <c r="C312" s="28">
        <v>0.375</v>
      </c>
      <c r="D312" s="28">
        <v>0.70833333333333337</v>
      </c>
      <c r="N312" s="1"/>
    </row>
    <row r="313" spans="1:14" x14ac:dyDescent="0.2">
      <c r="A313" s="1" t="s">
        <v>38</v>
      </c>
      <c r="B313" s="27">
        <v>42071</v>
      </c>
      <c r="C313" s="28">
        <v>0.375</v>
      </c>
      <c r="D313" s="28">
        <v>0.70833333333333337</v>
      </c>
      <c r="N313" s="1"/>
    </row>
    <row r="314" spans="1:14" x14ac:dyDescent="0.2">
      <c r="A314" s="1" t="s">
        <v>39</v>
      </c>
      <c r="B314" s="27">
        <v>42071</v>
      </c>
      <c r="C314" s="28">
        <v>0.375</v>
      </c>
      <c r="D314" s="28">
        <v>0.70833333333333337</v>
      </c>
      <c r="N314" s="1"/>
    </row>
    <row r="315" spans="1:14" x14ac:dyDescent="0.2">
      <c r="A315" s="1" t="s">
        <v>40</v>
      </c>
      <c r="B315" s="27">
        <v>42071</v>
      </c>
      <c r="C315" s="28">
        <v>0.375</v>
      </c>
      <c r="D315" s="28">
        <v>0.70833333333333337</v>
      </c>
      <c r="N315" s="1"/>
    </row>
    <row r="316" spans="1:14" x14ac:dyDescent="0.2">
      <c r="A316" s="1" t="s">
        <v>41</v>
      </c>
      <c r="B316" s="27">
        <v>42071</v>
      </c>
      <c r="C316" s="28">
        <v>0.375</v>
      </c>
      <c r="D316" s="28">
        <v>0.70833333333333337</v>
      </c>
      <c r="N316" s="1"/>
    </row>
    <row r="317" spans="1:14" x14ac:dyDescent="0.2">
      <c r="A317" s="1" t="s">
        <v>42</v>
      </c>
      <c r="B317" s="27">
        <v>42071</v>
      </c>
      <c r="C317" s="28">
        <v>0.375</v>
      </c>
      <c r="D317" s="28">
        <v>0.70833333333333337</v>
      </c>
      <c r="N317" s="1"/>
    </row>
    <row r="318" spans="1:14" x14ac:dyDescent="0.2">
      <c r="A318" s="1" t="s">
        <v>43</v>
      </c>
      <c r="B318" s="27">
        <v>42071</v>
      </c>
      <c r="C318" s="28">
        <v>0.375</v>
      </c>
      <c r="D318" s="28">
        <v>0.70833333333333337</v>
      </c>
      <c r="N318" s="1"/>
    </row>
    <row r="319" spans="1:14" x14ac:dyDescent="0.2">
      <c r="A319" s="1" t="s">
        <v>44</v>
      </c>
      <c r="B319" s="27">
        <v>42071</v>
      </c>
      <c r="C319" s="28">
        <v>0.375</v>
      </c>
      <c r="D319" s="28">
        <v>0.70833333333333337</v>
      </c>
      <c r="N319" s="1"/>
    </row>
    <row r="320" spans="1:14" x14ac:dyDescent="0.2">
      <c r="A320" s="1" t="s">
        <v>45</v>
      </c>
      <c r="B320" s="27">
        <v>42071</v>
      </c>
      <c r="C320" s="28">
        <v>0.375</v>
      </c>
      <c r="D320" s="28">
        <v>0.70833333333333337</v>
      </c>
      <c r="N320" s="1"/>
    </row>
    <row r="321" spans="1:14" x14ac:dyDescent="0.2">
      <c r="A321" s="1" t="s">
        <v>46</v>
      </c>
      <c r="B321" s="27">
        <v>42071</v>
      </c>
      <c r="C321" s="28">
        <v>0.375</v>
      </c>
      <c r="D321" s="28">
        <v>0.70833333333333337</v>
      </c>
      <c r="N321" s="1"/>
    </row>
    <row r="322" spans="1:14" x14ac:dyDescent="0.2">
      <c r="A322" s="1" t="s">
        <v>47</v>
      </c>
      <c r="B322" s="27">
        <v>42071</v>
      </c>
      <c r="C322" s="28">
        <v>0.375</v>
      </c>
      <c r="D322" s="28">
        <v>0.70833333333333337</v>
      </c>
      <c r="N322" s="1"/>
    </row>
    <row r="323" spans="1:14" x14ac:dyDescent="0.2">
      <c r="A323" s="1" t="s">
        <v>48</v>
      </c>
      <c r="B323" s="27">
        <v>42071</v>
      </c>
      <c r="C323" s="28">
        <v>0.375</v>
      </c>
      <c r="D323" s="28">
        <v>0.83333333333333337</v>
      </c>
      <c r="N323" s="1"/>
    </row>
    <row r="324" spans="1:14" x14ac:dyDescent="0.2">
      <c r="A324" s="1" t="s">
        <v>9</v>
      </c>
      <c r="B324" s="27">
        <v>42072</v>
      </c>
      <c r="C324" s="28">
        <v>0.375</v>
      </c>
      <c r="D324" s="28">
        <v>0.70833333333333337</v>
      </c>
      <c r="N324" s="1"/>
    </row>
    <row r="325" spans="1:14" x14ac:dyDescent="0.2">
      <c r="A325" s="1" t="s">
        <v>10</v>
      </c>
      <c r="B325" s="27">
        <v>42072</v>
      </c>
      <c r="C325" s="28">
        <v>0.375</v>
      </c>
      <c r="D325" s="28">
        <v>0.70833333333333337</v>
      </c>
      <c r="N325" s="1"/>
    </row>
    <row r="326" spans="1:14" x14ac:dyDescent="0.2">
      <c r="A326" s="1" t="s">
        <v>11</v>
      </c>
      <c r="B326" s="27">
        <v>42072</v>
      </c>
      <c r="C326" s="28">
        <v>0.375</v>
      </c>
      <c r="D326" s="28">
        <v>0.70833333333333337</v>
      </c>
      <c r="N326" s="1"/>
    </row>
    <row r="327" spans="1:14" x14ac:dyDescent="0.2">
      <c r="A327" s="1" t="s">
        <v>12</v>
      </c>
      <c r="B327" s="27">
        <v>42072</v>
      </c>
      <c r="C327" s="28">
        <v>0.375</v>
      </c>
      <c r="D327" s="28">
        <v>0.70833333333333337</v>
      </c>
      <c r="N327" s="1"/>
    </row>
    <row r="328" spans="1:14" x14ac:dyDescent="0.2">
      <c r="A328" s="1" t="s">
        <v>13</v>
      </c>
      <c r="B328" s="27">
        <v>42072</v>
      </c>
      <c r="C328" s="28">
        <v>0.375</v>
      </c>
      <c r="D328" s="28">
        <v>0.70833333333333337</v>
      </c>
      <c r="N328" s="1"/>
    </row>
    <row r="329" spans="1:14" x14ac:dyDescent="0.2">
      <c r="A329" s="1" t="s">
        <v>14</v>
      </c>
      <c r="B329" s="27">
        <v>42072</v>
      </c>
      <c r="C329" s="28">
        <v>0.375</v>
      </c>
      <c r="D329" s="28">
        <v>0.70833333333333337</v>
      </c>
      <c r="N329" s="1"/>
    </row>
    <row r="330" spans="1:14" x14ac:dyDescent="0.2">
      <c r="A330" s="1" t="s">
        <v>15</v>
      </c>
      <c r="B330" s="27">
        <v>42072</v>
      </c>
      <c r="C330" s="28">
        <v>0.375</v>
      </c>
      <c r="D330" s="28">
        <v>0.70833333333333337</v>
      </c>
      <c r="N330" s="1"/>
    </row>
    <row r="331" spans="1:14" x14ac:dyDescent="0.2">
      <c r="A331" s="1" t="s">
        <v>16</v>
      </c>
      <c r="B331" s="27">
        <v>42072</v>
      </c>
      <c r="C331" s="28">
        <v>0.375</v>
      </c>
      <c r="D331" s="28">
        <v>0.70833333333333337</v>
      </c>
      <c r="N331" s="1"/>
    </row>
    <row r="332" spans="1:14" x14ac:dyDescent="0.2">
      <c r="A332" s="1" t="s">
        <v>17</v>
      </c>
      <c r="B332" s="27">
        <v>42072</v>
      </c>
      <c r="C332" s="28">
        <v>0.375</v>
      </c>
      <c r="D332" s="28">
        <v>0.70833333333333337</v>
      </c>
      <c r="N332" s="1"/>
    </row>
    <row r="333" spans="1:14" x14ac:dyDescent="0.2">
      <c r="A333" s="1" t="s">
        <v>18</v>
      </c>
      <c r="B333" s="27">
        <v>42072</v>
      </c>
      <c r="C333" s="28">
        <v>0.375</v>
      </c>
      <c r="D333" s="28">
        <v>0.70833333333333337</v>
      </c>
      <c r="N333" s="1"/>
    </row>
    <row r="334" spans="1:14" x14ac:dyDescent="0.2">
      <c r="A334" s="1" t="s">
        <v>19</v>
      </c>
      <c r="B334" s="27">
        <v>42072</v>
      </c>
      <c r="C334" s="28">
        <v>0.375</v>
      </c>
      <c r="D334" s="28">
        <v>0.70833333333333337</v>
      </c>
      <c r="N334" s="1"/>
    </row>
    <row r="335" spans="1:14" x14ac:dyDescent="0.2">
      <c r="A335" s="1" t="s">
        <v>20</v>
      </c>
      <c r="B335" s="27">
        <v>42072</v>
      </c>
      <c r="C335" s="28">
        <v>0.375</v>
      </c>
      <c r="D335" s="28">
        <v>0.70833333333333337</v>
      </c>
      <c r="N335" s="1"/>
    </row>
    <row r="336" spans="1:14" x14ac:dyDescent="0.2">
      <c r="A336" s="1" t="s">
        <v>21</v>
      </c>
      <c r="B336" s="27">
        <v>42072</v>
      </c>
      <c r="C336" s="28">
        <v>0.375</v>
      </c>
      <c r="D336" s="28">
        <v>0.70833333333333337</v>
      </c>
      <c r="N336" s="1"/>
    </row>
    <row r="337" spans="1:14" x14ac:dyDescent="0.2">
      <c r="A337" s="1" t="s">
        <v>22</v>
      </c>
      <c r="B337" s="27">
        <v>42072</v>
      </c>
      <c r="C337" s="28"/>
      <c r="D337" s="28"/>
      <c r="E337" s="1">
        <v>1</v>
      </c>
      <c r="N337" s="1"/>
    </row>
    <row r="338" spans="1:14" x14ac:dyDescent="0.2">
      <c r="A338" s="1" t="s">
        <v>23</v>
      </c>
      <c r="B338" s="27">
        <v>42072</v>
      </c>
      <c r="C338" s="28"/>
      <c r="D338" s="28"/>
      <c r="E338" s="1">
        <v>1</v>
      </c>
      <c r="N338" s="1"/>
    </row>
    <row r="339" spans="1:14" x14ac:dyDescent="0.2">
      <c r="A339" s="1" t="s">
        <v>24</v>
      </c>
      <c r="B339" s="27">
        <v>42072</v>
      </c>
      <c r="C339" s="28"/>
      <c r="D339" s="28"/>
      <c r="E339" s="1">
        <v>1</v>
      </c>
      <c r="N339" s="1"/>
    </row>
    <row r="340" spans="1:14" x14ac:dyDescent="0.2">
      <c r="A340" s="1" t="s">
        <v>25</v>
      </c>
      <c r="B340" s="27">
        <v>42072</v>
      </c>
      <c r="C340" s="28">
        <v>0.375</v>
      </c>
      <c r="D340" s="28">
        <v>0.70833333333333337</v>
      </c>
      <c r="N340" s="1"/>
    </row>
    <row r="341" spans="1:14" x14ac:dyDescent="0.2">
      <c r="A341" s="1" t="s">
        <v>26</v>
      </c>
      <c r="B341" s="27">
        <v>42072</v>
      </c>
      <c r="C341" s="28">
        <v>0.375</v>
      </c>
      <c r="D341" s="28">
        <v>0.70833333333333337</v>
      </c>
      <c r="N341" s="1"/>
    </row>
    <row r="342" spans="1:14" x14ac:dyDescent="0.2">
      <c r="A342" s="1" t="s">
        <v>27</v>
      </c>
      <c r="B342" s="27">
        <v>42072</v>
      </c>
      <c r="C342" s="28">
        <v>0.375</v>
      </c>
      <c r="D342" s="28">
        <v>0.70833333333333337</v>
      </c>
      <c r="N342" s="1"/>
    </row>
    <row r="343" spans="1:14" x14ac:dyDescent="0.2">
      <c r="A343" s="1" t="s">
        <v>28</v>
      </c>
      <c r="B343" s="27">
        <v>42072</v>
      </c>
      <c r="C343" s="28">
        <v>0.375</v>
      </c>
      <c r="D343" s="28">
        <v>0.70833333333333337</v>
      </c>
      <c r="N343" s="1"/>
    </row>
    <row r="344" spans="1:14" x14ac:dyDescent="0.2">
      <c r="A344" s="1" t="s">
        <v>29</v>
      </c>
      <c r="B344" s="27">
        <v>42072</v>
      </c>
      <c r="C344" s="28">
        <v>0.375</v>
      </c>
      <c r="D344" s="28">
        <v>0.70833333333333337</v>
      </c>
      <c r="N344" s="1"/>
    </row>
    <row r="345" spans="1:14" x14ac:dyDescent="0.2">
      <c r="A345" s="1" t="s">
        <v>30</v>
      </c>
      <c r="B345" s="27">
        <v>42072</v>
      </c>
      <c r="C345" s="28">
        <v>0.375</v>
      </c>
      <c r="D345" s="28">
        <v>0.70833333333333337</v>
      </c>
      <c r="N345" s="1"/>
    </row>
    <row r="346" spans="1:14" x14ac:dyDescent="0.2">
      <c r="A346" s="1" t="s">
        <v>31</v>
      </c>
      <c r="B346" s="27">
        <v>42072</v>
      </c>
      <c r="C346" s="28">
        <v>0.375</v>
      </c>
      <c r="D346" s="28">
        <v>0.70833333333333337</v>
      </c>
      <c r="N346" s="1"/>
    </row>
    <row r="347" spans="1:14" x14ac:dyDescent="0.2">
      <c r="A347" s="1" t="s">
        <v>32</v>
      </c>
      <c r="B347" s="27">
        <v>42072</v>
      </c>
      <c r="C347" s="28">
        <v>0.375</v>
      </c>
      <c r="D347" s="28">
        <v>0.70833333333333337</v>
      </c>
      <c r="N347" s="1"/>
    </row>
    <row r="348" spans="1:14" x14ac:dyDescent="0.2">
      <c r="A348" s="1" t="s">
        <v>33</v>
      </c>
      <c r="B348" s="27">
        <v>42072</v>
      </c>
      <c r="C348" s="28">
        <v>0.375</v>
      </c>
      <c r="D348" s="28">
        <v>0.70833333333333337</v>
      </c>
      <c r="N348" s="1"/>
    </row>
    <row r="349" spans="1:14" x14ac:dyDescent="0.2">
      <c r="A349" s="1" t="s">
        <v>34</v>
      </c>
      <c r="B349" s="27">
        <v>42072</v>
      </c>
      <c r="C349" s="28">
        <v>0.375</v>
      </c>
      <c r="D349" s="28">
        <v>0.70833333333333337</v>
      </c>
      <c r="N349" s="1"/>
    </row>
    <row r="350" spans="1:14" x14ac:dyDescent="0.2">
      <c r="A350" s="1" t="s">
        <v>35</v>
      </c>
      <c r="B350" s="27">
        <v>42072</v>
      </c>
      <c r="C350" s="28">
        <v>0.375</v>
      </c>
      <c r="D350" s="28">
        <v>0.70833333333333337</v>
      </c>
      <c r="N350" s="1"/>
    </row>
    <row r="351" spans="1:14" x14ac:dyDescent="0.2">
      <c r="A351" s="1" t="s">
        <v>36</v>
      </c>
      <c r="B351" s="27">
        <v>42072</v>
      </c>
      <c r="C351" s="28">
        <v>0.375</v>
      </c>
      <c r="D351" s="28">
        <v>0.70833333333333337</v>
      </c>
      <c r="N351" s="1"/>
    </row>
    <row r="352" spans="1:14" x14ac:dyDescent="0.2">
      <c r="A352" s="1" t="s">
        <v>37</v>
      </c>
      <c r="B352" s="27">
        <v>42072</v>
      </c>
      <c r="C352" s="28">
        <v>0.375</v>
      </c>
      <c r="D352" s="28">
        <v>0.70833333333333337</v>
      </c>
      <c r="N352" s="1"/>
    </row>
    <row r="353" spans="1:14" x14ac:dyDescent="0.2">
      <c r="A353" s="1" t="s">
        <v>38</v>
      </c>
      <c r="B353" s="27">
        <v>42072</v>
      </c>
      <c r="C353" s="28">
        <v>0.375</v>
      </c>
      <c r="D353" s="28">
        <v>0.70833333333333337</v>
      </c>
      <c r="N353" s="1"/>
    </row>
    <row r="354" spans="1:14" x14ac:dyDescent="0.2">
      <c r="A354" s="1" t="s">
        <v>39</v>
      </c>
      <c r="B354" s="27">
        <v>42072</v>
      </c>
      <c r="C354" s="28">
        <v>0.375</v>
      </c>
      <c r="D354" s="28">
        <v>0.70833333333333337</v>
      </c>
      <c r="N354" s="1"/>
    </row>
    <row r="355" spans="1:14" x14ac:dyDescent="0.2">
      <c r="A355" s="1" t="s">
        <v>40</v>
      </c>
      <c r="B355" s="27">
        <v>42072</v>
      </c>
      <c r="C355" s="28">
        <v>0.375</v>
      </c>
      <c r="D355" s="28">
        <v>0.70833333333333337</v>
      </c>
      <c r="N355" s="1"/>
    </row>
    <row r="356" spans="1:14" x14ac:dyDescent="0.2">
      <c r="A356" s="1" t="s">
        <v>41</v>
      </c>
      <c r="B356" s="27">
        <v>42072</v>
      </c>
      <c r="C356" s="28">
        <v>0.375</v>
      </c>
      <c r="D356" s="28">
        <v>0.70833333333333337</v>
      </c>
      <c r="N356" s="1"/>
    </row>
    <row r="357" spans="1:14" x14ac:dyDescent="0.2">
      <c r="A357" s="1" t="s">
        <v>42</v>
      </c>
      <c r="B357" s="27">
        <v>42072</v>
      </c>
      <c r="C357" s="28">
        <v>0.375</v>
      </c>
      <c r="D357" s="28">
        <v>0.70833333333333337</v>
      </c>
      <c r="N357" s="1"/>
    </row>
    <row r="358" spans="1:14" x14ac:dyDescent="0.2">
      <c r="A358" s="1" t="s">
        <v>43</v>
      </c>
      <c r="B358" s="27">
        <v>42072</v>
      </c>
      <c r="C358" s="28">
        <v>0.375</v>
      </c>
      <c r="D358" s="28">
        <v>0.70833333333333337</v>
      </c>
      <c r="N358" s="1"/>
    </row>
    <row r="359" spans="1:14" x14ac:dyDescent="0.2">
      <c r="A359" s="1" t="s">
        <v>44</v>
      </c>
      <c r="B359" s="27">
        <v>42072</v>
      </c>
      <c r="C359" s="28">
        <v>0.375</v>
      </c>
      <c r="D359" s="28">
        <v>0.70833333333333337</v>
      </c>
      <c r="N359" s="1"/>
    </row>
    <row r="360" spans="1:14" x14ac:dyDescent="0.2">
      <c r="A360" s="1" t="s">
        <v>45</v>
      </c>
      <c r="B360" s="27">
        <v>42072</v>
      </c>
      <c r="C360" s="28">
        <v>0.375</v>
      </c>
      <c r="D360" s="28">
        <v>0.70833333333333337</v>
      </c>
      <c r="N360" s="1"/>
    </row>
    <row r="361" spans="1:14" x14ac:dyDescent="0.2">
      <c r="A361" s="1" t="s">
        <v>46</v>
      </c>
      <c r="B361" s="27">
        <v>42072</v>
      </c>
      <c r="C361" s="28">
        <v>0.375</v>
      </c>
      <c r="D361" s="28">
        <v>0.70833333333333337</v>
      </c>
      <c r="N361" s="1"/>
    </row>
    <row r="362" spans="1:14" x14ac:dyDescent="0.2">
      <c r="A362" s="1" t="s">
        <v>47</v>
      </c>
      <c r="B362" s="27">
        <v>42072</v>
      </c>
      <c r="C362" s="28">
        <v>0.375</v>
      </c>
      <c r="D362" s="28">
        <v>0.70833333333333337</v>
      </c>
      <c r="N362" s="1"/>
    </row>
    <row r="363" spans="1:14" x14ac:dyDescent="0.2">
      <c r="A363" s="1" t="s">
        <v>48</v>
      </c>
      <c r="B363" s="27">
        <v>42072</v>
      </c>
      <c r="C363" s="28">
        <v>0.375</v>
      </c>
      <c r="D363" s="28">
        <v>0.83333333333333337</v>
      </c>
      <c r="N363" s="1"/>
    </row>
    <row r="364" spans="1:14" x14ac:dyDescent="0.2">
      <c r="A364" s="1" t="s">
        <v>9</v>
      </c>
      <c r="B364" s="27">
        <v>42073</v>
      </c>
      <c r="C364" s="28">
        <v>0.375</v>
      </c>
      <c r="D364" s="28">
        <v>0.70833333333333337</v>
      </c>
      <c r="H364" s="1">
        <v>100</v>
      </c>
      <c r="N364" s="1"/>
    </row>
    <row r="365" spans="1:14" x14ac:dyDescent="0.2">
      <c r="A365" s="1" t="s">
        <v>10</v>
      </c>
      <c r="B365" s="27">
        <v>42073</v>
      </c>
      <c r="C365" s="28">
        <v>0.375</v>
      </c>
      <c r="D365" s="28">
        <v>0.70833333333333337</v>
      </c>
      <c r="H365" s="1">
        <v>100</v>
      </c>
      <c r="N365" s="1"/>
    </row>
    <row r="366" spans="1:14" x14ac:dyDescent="0.2">
      <c r="A366" s="1" t="s">
        <v>11</v>
      </c>
      <c r="B366" s="27">
        <v>42073</v>
      </c>
      <c r="C366" s="28">
        <v>0.375</v>
      </c>
      <c r="D366" s="28">
        <v>0.70833333333333337</v>
      </c>
      <c r="H366" s="1">
        <v>100</v>
      </c>
      <c r="N366" s="1"/>
    </row>
    <row r="367" spans="1:14" x14ac:dyDescent="0.2">
      <c r="A367" s="1" t="s">
        <v>12</v>
      </c>
      <c r="B367" s="27">
        <v>42073</v>
      </c>
      <c r="C367" s="28">
        <v>0.375</v>
      </c>
      <c r="D367" s="28">
        <v>0.70833333333333337</v>
      </c>
      <c r="H367" s="1">
        <v>100</v>
      </c>
      <c r="N367" s="1"/>
    </row>
    <row r="368" spans="1:14" x14ac:dyDescent="0.2">
      <c r="A368" s="1" t="s">
        <v>13</v>
      </c>
      <c r="B368" s="27">
        <v>42073</v>
      </c>
      <c r="C368" s="28">
        <v>0.375</v>
      </c>
      <c r="D368" s="28">
        <v>0.70833333333333337</v>
      </c>
      <c r="H368" s="1">
        <v>100</v>
      </c>
      <c r="N368" s="1"/>
    </row>
    <row r="369" spans="1:14" x14ac:dyDescent="0.2">
      <c r="A369" s="1" t="s">
        <v>14</v>
      </c>
      <c r="B369" s="27">
        <v>42073</v>
      </c>
      <c r="C369" s="28">
        <v>0.375</v>
      </c>
      <c r="D369" s="28">
        <v>0.70833333333333337</v>
      </c>
      <c r="H369" s="1">
        <v>100</v>
      </c>
      <c r="N369" s="1"/>
    </row>
    <row r="370" spans="1:14" x14ac:dyDescent="0.2">
      <c r="A370" s="1" t="s">
        <v>15</v>
      </c>
      <c r="B370" s="27">
        <v>42073</v>
      </c>
      <c r="C370" s="28">
        <v>0.375</v>
      </c>
      <c r="D370" s="28">
        <v>0.70833333333333337</v>
      </c>
      <c r="H370" s="1">
        <v>100</v>
      </c>
      <c r="N370" s="1"/>
    </row>
    <row r="371" spans="1:14" x14ac:dyDescent="0.2">
      <c r="A371" s="1" t="s">
        <v>16</v>
      </c>
      <c r="B371" s="27">
        <v>42073</v>
      </c>
      <c r="C371" s="28">
        <v>0.375</v>
      </c>
      <c r="D371" s="28">
        <v>0.70833333333333337</v>
      </c>
      <c r="H371" s="1">
        <v>100</v>
      </c>
      <c r="N371" s="1"/>
    </row>
    <row r="372" spans="1:14" x14ac:dyDescent="0.2">
      <c r="A372" s="1" t="s">
        <v>17</v>
      </c>
      <c r="B372" s="27">
        <v>42073</v>
      </c>
      <c r="C372" s="28">
        <v>0.375</v>
      </c>
      <c r="D372" s="28">
        <v>0.70833333333333337</v>
      </c>
      <c r="H372" s="1">
        <v>100</v>
      </c>
      <c r="N372" s="1"/>
    </row>
    <row r="373" spans="1:14" x14ac:dyDescent="0.2">
      <c r="A373" s="1" t="s">
        <v>18</v>
      </c>
      <c r="B373" s="27">
        <v>42073</v>
      </c>
      <c r="C373" s="28">
        <v>0.375</v>
      </c>
      <c r="D373" s="28">
        <v>0.70833333333333337</v>
      </c>
      <c r="H373" s="1">
        <v>100</v>
      </c>
      <c r="N373" s="1"/>
    </row>
    <row r="374" spans="1:14" x14ac:dyDescent="0.2">
      <c r="A374" s="1" t="s">
        <v>19</v>
      </c>
      <c r="B374" s="27">
        <v>42073</v>
      </c>
      <c r="C374" s="28">
        <v>0.375</v>
      </c>
      <c r="D374" s="28">
        <v>0.70833333333333337</v>
      </c>
      <c r="H374" s="1">
        <v>100</v>
      </c>
      <c r="N374" s="1"/>
    </row>
    <row r="375" spans="1:14" x14ac:dyDescent="0.2">
      <c r="A375" s="1" t="s">
        <v>20</v>
      </c>
      <c r="B375" s="27">
        <v>42073</v>
      </c>
      <c r="C375" s="28">
        <v>0.375</v>
      </c>
      <c r="D375" s="28">
        <v>0.70833333333333337</v>
      </c>
      <c r="H375" s="1">
        <v>100</v>
      </c>
      <c r="N375" s="1"/>
    </row>
    <row r="376" spans="1:14" x14ac:dyDescent="0.2">
      <c r="A376" s="1" t="s">
        <v>21</v>
      </c>
      <c r="B376" s="27">
        <v>42073</v>
      </c>
      <c r="C376" s="28">
        <v>0.375</v>
      </c>
      <c r="D376" s="28">
        <v>0.70833333333333337</v>
      </c>
      <c r="H376" s="1">
        <v>100</v>
      </c>
      <c r="N376" s="1"/>
    </row>
    <row r="377" spans="1:14" x14ac:dyDescent="0.2">
      <c r="A377" s="1" t="s">
        <v>22</v>
      </c>
      <c r="B377" s="27">
        <v>42073</v>
      </c>
      <c r="C377" s="28"/>
      <c r="D377" s="28"/>
      <c r="E377" s="1">
        <v>1</v>
      </c>
      <c r="H377" s="1">
        <v>100</v>
      </c>
      <c r="N377" s="1"/>
    </row>
    <row r="378" spans="1:14" x14ac:dyDescent="0.2">
      <c r="A378" s="1" t="s">
        <v>23</v>
      </c>
      <c r="B378" s="27">
        <v>42073</v>
      </c>
      <c r="C378" s="28"/>
      <c r="D378" s="28"/>
      <c r="E378" s="1">
        <v>1</v>
      </c>
      <c r="H378" s="1">
        <v>100</v>
      </c>
      <c r="N378" s="1"/>
    </row>
    <row r="379" spans="1:14" x14ac:dyDescent="0.2">
      <c r="A379" s="1" t="s">
        <v>24</v>
      </c>
      <c r="B379" s="27">
        <v>42073</v>
      </c>
      <c r="C379" s="28"/>
      <c r="D379" s="28"/>
      <c r="E379" s="1">
        <v>1</v>
      </c>
      <c r="H379" s="1">
        <v>100</v>
      </c>
      <c r="N379" s="1"/>
    </row>
    <row r="380" spans="1:14" x14ac:dyDescent="0.2">
      <c r="A380" s="1" t="s">
        <v>25</v>
      </c>
      <c r="B380" s="27">
        <v>42073</v>
      </c>
      <c r="C380" s="28">
        <v>0.375</v>
      </c>
      <c r="D380" s="28">
        <v>0.70833333333333337</v>
      </c>
      <c r="H380" s="1">
        <v>100</v>
      </c>
      <c r="N380" s="1"/>
    </row>
    <row r="381" spans="1:14" x14ac:dyDescent="0.2">
      <c r="A381" s="1" t="s">
        <v>26</v>
      </c>
      <c r="B381" s="27">
        <v>42073</v>
      </c>
      <c r="C381" s="28">
        <v>0.375</v>
      </c>
      <c r="D381" s="28">
        <v>0.70833333333333337</v>
      </c>
      <c r="H381" s="1">
        <v>100</v>
      </c>
      <c r="N381" s="1"/>
    </row>
    <row r="382" spans="1:14" x14ac:dyDescent="0.2">
      <c r="A382" s="1" t="s">
        <v>27</v>
      </c>
      <c r="B382" s="27">
        <v>42073</v>
      </c>
      <c r="C382" s="28">
        <v>0.375</v>
      </c>
      <c r="D382" s="28">
        <v>0.70833333333333337</v>
      </c>
      <c r="H382" s="1">
        <v>100</v>
      </c>
      <c r="N382" s="1"/>
    </row>
    <row r="383" spans="1:14" x14ac:dyDescent="0.2">
      <c r="A383" s="1" t="s">
        <v>28</v>
      </c>
      <c r="B383" s="27">
        <v>42073</v>
      </c>
      <c r="C383" s="28">
        <v>0.375</v>
      </c>
      <c r="D383" s="28">
        <v>0.70833333333333337</v>
      </c>
      <c r="H383" s="1">
        <v>100</v>
      </c>
      <c r="N383" s="1"/>
    </row>
    <row r="384" spans="1:14" x14ac:dyDescent="0.2">
      <c r="A384" s="1" t="s">
        <v>29</v>
      </c>
      <c r="B384" s="27">
        <v>42073</v>
      </c>
      <c r="C384" s="28">
        <v>0.375</v>
      </c>
      <c r="D384" s="28">
        <v>0.70833333333333337</v>
      </c>
      <c r="H384" s="1">
        <v>100</v>
      </c>
      <c r="N384" s="1"/>
    </row>
    <row r="385" spans="1:14" x14ac:dyDescent="0.2">
      <c r="A385" s="1" t="s">
        <v>30</v>
      </c>
      <c r="B385" s="27">
        <v>42073</v>
      </c>
      <c r="C385" s="28">
        <v>0.375</v>
      </c>
      <c r="D385" s="28">
        <v>0.70833333333333337</v>
      </c>
      <c r="H385" s="1">
        <v>100</v>
      </c>
      <c r="N385" s="1"/>
    </row>
    <row r="386" spans="1:14" x14ac:dyDescent="0.2">
      <c r="A386" s="1" t="s">
        <v>31</v>
      </c>
      <c r="B386" s="27">
        <v>42073</v>
      </c>
      <c r="C386" s="28">
        <v>0.375</v>
      </c>
      <c r="D386" s="28">
        <v>0.70833333333333337</v>
      </c>
      <c r="H386" s="1">
        <v>100</v>
      </c>
      <c r="N386" s="1"/>
    </row>
    <row r="387" spans="1:14" x14ac:dyDescent="0.2">
      <c r="A387" s="1" t="s">
        <v>32</v>
      </c>
      <c r="B387" s="27">
        <v>42073</v>
      </c>
      <c r="C387" s="28">
        <v>0.375</v>
      </c>
      <c r="D387" s="28">
        <v>0.70833333333333337</v>
      </c>
      <c r="H387" s="1">
        <v>100</v>
      </c>
      <c r="N387" s="1"/>
    </row>
    <row r="388" spans="1:14" x14ac:dyDescent="0.2">
      <c r="A388" s="1" t="s">
        <v>33</v>
      </c>
      <c r="B388" s="27">
        <v>42073</v>
      </c>
      <c r="C388" s="28">
        <v>0.375</v>
      </c>
      <c r="D388" s="28">
        <v>0.70833333333333337</v>
      </c>
      <c r="H388" s="1">
        <v>100</v>
      </c>
      <c r="N388" s="1"/>
    </row>
    <row r="389" spans="1:14" x14ac:dyDescent="0.2">
      <c r="A389" s="1" t="s">
        <v>34</v>
      </c>
      <c r="B389" s="27">
        <v>42073</v>
      </c>
      <c r="C389" s="28">
        <v>0.375</v>
      </c>
      <c r="D389" s="28">
        <v>0.70833333333333337</v>
      </c>
      <c r="H389" s="1">
        <v>100</v>
      </c>
      <c r="N389" s="1"/>
    </row>
    <row r="390" spans="1:14" x14ac:dyDescent="0.2">
      <c r="A390" s="1" t="s">
        <v>35</v>
      </c>
      <c r="B390" s="27">
        <v>42073</v>
      </c>
      <c r="C390" s="28">
        <v>0.375</v>
      </c>
      <c r="D390" s="28">
        <v>0.70833333333333337</v>
      </c>
      <c r="H390" s="1">
        <v>100</v>
      </c>
      <c r="N390" s="1"/>
    </row>
    <row r="391" spans="1:14" x14ac:dyDescent="0.2">
      <c r="A391" s="1" t="s">
        <v>36</v>
      </c>
      <c r="B391" s="27">
        <v>42073</v>
      </c>
      <c r="C391" s="28">
        <v>0.375</v>
      </c>
      <c r="D391" s="28">
        <v>0.70833333333333337</v>
      </c>
      <c r="H391" s="1">
        <v>100</v>
      </c>
      <c r="N391" s="1"/>
    </row>
    <row r="392" spans="1:14" x14ac:dyDescent="0.2">
      <c r="A392" s="1" t="s">
        <v>37</v>
      </c>
      <c r="B392" s="27">
        <v>42073</v>
      </c>
      <c r="C392" s="28">
        <v>0.375</v>
      </c>
      <c r="D392" s="28">
        <v>0.70833333333333337</v>
      </c>
      <c r="H392" s="1">
        <v>100</v>
      </c>
      <c r="N392" s="1"/>
    </row>
    <row r="393" spans="1:14" x14ac:dyDescent="0.2">
      <c r="A393" s="1" t="s">
        <v>38</v>
      </c>
      <c r="B393" s="27">
        <v>42073</v>
      </c>
      <c r="C393" s="28">
        <v>0.375</v>
      </c>
      <c r="D393" s="28">
        <v>0.70833333333333337</v>
      </c>
      <c r="H393" s="1">
        <v>100</v>
      </c>
      <c r="N393" s="1"/>
    </row>
    <row r="394" spans="1:14" x14ac:dyDescent="0.2">
      <c r="A394" s="1" t="s">
        <v>39</v>
      </c>
      <c r="B394" s="27">
        <v>42073</v>
      </c>
      <c r="C394" s="28">
        <v>0.375</v>
      </c>
      <c r="D394" s="28">
        <v>0.70833333333333337</v>
      </c>
      <c r="H394" s="1">
        <v>100</v>
      </c>
      <c r="N394" s="1"/>
    </row>
    <row r="395" spans="1:14" x14ac:dyDescent="0.2">
      <c r="A395" s="1" t="s">
        <v>40</v>
      </c>
      <c r="B395" s="27">
        <v>42073</v>
      </c>
      <c r="C395" s="28">
        <v>0.375</v>
      </c>
      <c r="D395" s="28">
        <v>0.70833333333333337</v>
      </c>
      <c r="H395" s="1">
        <v>100</v>
      </c>
      <c r="N395" s="1"/>
    </row>
    <row r="396" spans="1:14" x14ac:dyDescent="0.2">
      <c r="A396" s="1" t="s">
        <v>41</v>
      </c>
      <c r="B396" s="27">
        <v>42073</v>
      </c>
      <c r="C396" s="28">
        <v>0.375</v>
      </c>
      <c r="D396" s="28">
        <v>0.70833333333333337</v>
      </c>
      <c r="H396" s="1">
        <v>100</v>
      </c>
      <c r="N396" s="1"/>
    </row>
    <row r="397" spans="1:14" x14ac:dyDescent="0.2">
      <c r="A397" s="1" t="s">
        <v>42</v>
      </c>
      <c r="B397" s="27">
        <v>42073</v>
      </c>
      <c r="C397" s="28">
        <v>0.375</v>
      </c>
      <c r="D397" s="28">
        <v>0.70833333333333337</v>
      </c>
      <c r="H397" s="1">
        <v>100</v>
      </c>
      <c r="N397" s="1"/>
    </row>
    <row r="398" spans="1:14" x14ac:dyDescent="0.2">
      <c r="A398" s="1" t="s">
        <v>43</v>
      </c>
      <c r="B398" s="27">
        <v>42073</v>
      </c>
      <c r="C398" s="28">
        <v>0.375</v>
      </c>
      <c r="D398" s="28">
        <v>0.70833333333333337</v>
      </c>
      <c r="H398" s="1">
        <v>100</v>
      </c>
      <c r="N398" s="1"/>
    </row>
    <row r="399" spans="1:14" x14ac:dyDescent="0.2">
      <c r="A399" s="1" t="s">
        <v>44</v>
      </c>
      <c r="B399" s="27">
        <v>42073</v>
      </c>
      <c r="C399" s="28">
        <v>0.375</v>
      </c>
      <c r="D399" s="28">
        <v>0.70833333333333337</v>
      </c>
      <c r="H399" s="1">
        <v>100</v>
      </c>
      <c r="N399" s="1"/>
    </row>
    <row r="400" spans="1:14" x14ac:dyDescent="0.2">
      <c r="A400" s="1" t="s">
        <v>45</v>
      </c>
      <c r="B400" s="27">
        <v>42073</v>
      </c>
      <c r="C400" s="28">
        <v>0.375</v>
      </c>
      <c r="D400" s="28">
        <v>0.70833333333333337</v>
      </c>
      <c r="H400" s="1">
        <v>100</v>
      </c>
      <c r="N400" s="1"/>
    </row>
    <row r="401" spans="1:14" x14ac:dyDescent="0.2">
      <c r="A401" s="1" t="s">
        <v>46</v>
      </c>
      <c r="B401" s="27">
        <v>42073</v>
      </c>
      <c r="C401" s="28">
        <v>0.375</v>
      </c>
      <c r="D401" s="28">
        <v>0.70833333333333337</v>
      </c>
      <c r="H401" s="1">
        <v>100</v>
      </c>
      <c r="N401" s="1"/>
    </row>
    <row r="402" spans="1:14" x14ac:dyDescent="0.2">
      <c r="A402" s="1" t="s">
        <v>47</v>
      </c>
      <c r="B402" s="27">
        <v>42073</v>
      </c>
      <c r="C402" s="28">
        <v>0.375</v>
      </c>
      <c r="D402" s="28">
        <v>0.70833333333333337</v>
      </c>
      <c r="H402" s="1">
        <v>100</v>
      </c>
      <c r="N402" s="1"/>
    </row>
    <row r="403" spans="1:14" x14ac:dyDescent="0.2">
      <c r="A403" s="1" t="s">
        <v>48</v>
      </c>
      <c r="B403" s="27">
        <v>42073</v>
      </c>
      <c r="C403" s="28">
        <v>0.375</v>
      </c>
      <c r="D403" s="28">
        <v>0.70833333333333337</v>
      </c>
      <c r="H403" s="1">
        <v>100</v>
      </c>
      <c r="N403" s="1"/>
    </row>
    <row r="404" spans="1:14" x14ac:dyDescent="0.2">
      <c r="A404" s="1" t="s">
        <v>9</v>
      </c>
      <c r="B404" s="27">
        <v>42074</v>
      </c>
      <c r="C404" s="28">
        <v>0.375</v>
      </c>
      <c r="D404" s="28">
        <v>0.70833333333333337</v>
      </c>
      <c r="N404" s="1"/>
    </row>
    <row r="405" spans="1:14" x14ac:dyDescent="0.2">
      <c r="A405" s="1" t="s">
        <v>10</v>
      </c>
      <c r="B405" s="27">
        <v>42074</v>
      </c>
      <c r="C405" s="28">
        <v>0.375</v>
      </c>
      <c r="D405" s="28">
        <v>0.70833333333333337</v>
      </c>
      <c r="N405" s="1"/>
    </row>
    <row r="406" spans="1:14" x14ac:dyDescent="0.2">
      <c r="A406" s="1" t="s">
        <v>11</v>
      </c>
      <c r="B406" s="27">
        <v>42074</v>
      </c>
      <c r="C406" s="28">
        <v>0.375</v>
      </c>
      <c r="D406" s="28">
        <v>0.70833333333333337</v>
      </c>
      <c r="N406" s="1"/>
    </row>
    <row r="407" spans="1:14" x14ac:dyDescent="0.2">
      <c r="A407" s="1" t="s">
        <v>12</v>
      </c>
      <c r="B407" s="27">
        <v>42074</v>
      </c>
      <c r="C407" s="28">
        <v>0.375</v>
      </c>
      <c r="D407" s="28">
        <v>0.70833333333333337</v>
      </c>
      <c r="N407" s="1"/>
    </row>
    <row r="408" spans="1:14" x14ac:dyDescent="0.2">
      <c r="A408" s="1" t="s">
        <v>13</v>
      </c>
      <c r="B408" s="27">
        <v>42074</v>
      </c>
      <c r="C408" s="28">
        <v>0.375</v>
      </c>
      <c r="D408" s="28">
        <v>0.70833333333333337</v>
      </c>
      <c r="N408" s="1"/>
    </row>
    <row r="409" spans="1:14" x14ac:dyDescent="0.2">
      <c r="A409" s="1" t="s">
        <v>14</v>
      </c>
      <c r="B409" s="27">
        <v>42074</v>
      </c>
      <c r="C409" s="28">
        <v>0.375</v>
      </c>
      <c r="D409" s="28">
        <v>0.70833333333333337</v>
      </c>
      <c r="N409" s="1"/>
    </row>
    <row r="410" spans="1:14" x14ac:dyDescent="0.2">
      <c r="A410" s="1" t="s">
        <v>15</v>
      </c>
      <c r="B410" s="27">
        <v>42074</v>
      </c>
      <c r="C410" s="28">
        <v>0.375</v>
      </c>
      <c r="D410" s="28">
        <v>0.70833333333333337</v>
      </c>
      <c r="N410" s="1"/>
    </row>
    <row r="411" spans="1:14" x14ac:dyDescent="0.2">
      <c r="A411" s="1" t="s">
        <v>16</v>
      </c>
      <c r="B411" s="27">
        <v>42074</v>
      </c>
      <c r="C411" s="28">
        <v>0.375</v>
      </c>
      <c r="D411" s="28">
        <v>0.70833333333333337</v>
      </c>
      <c r="N411" s="1"/>
    </row>
    <row r="412" spans="1:14" x14ac:dyDescent="0.2">
      <c r="A412" s="1" t="s">
        <v>17</v>
      </c>
      <c r="B412" s="27">
        <v>42074</v>
      </c>
      <c r="C412" s="28">
        <v>0.375</v>
      </c>
      <c r="D412" s="28">
        <v>0.70833333333333337</v>
      </c>
      <c r="N412" s="1"/>
    </row>
    <row r="413" spans="1:14" x14ac:dyDescent="0.2">
      <c r="A413" s="1" t="s">
        <v>18</v>
      </c>
      <c r="B413" s="27">
        <v>42074</v>
      </c>
      <c r="C413" s="28">
        <v>0.375</v>
      </c>
      <c r="D413" s="28">
        <v>0.70833333333333337</v>
      </c>
      <c r="N413" s="1"/>
    </row>
    <row r="414" spans="1:14" x14ac:dyDescent="0.2">
      <c r="A414" s="1" t="s">
        <v>19</v>
      </c>
      <c r="B414" s="27">
        <v>42074</v>
      </c>
      <c r="C414" s="28">
        <v>0.375</v>
      </c>
      <c r="D414" s="28">
        <v>0.70833333333333337</v>
      </c>
      <c r="N414" s="1"/>
    </row>
    <row r="415" spans="1:14" x14ac:dyDescent="0.2">
      <c r="A415" s="1" t="s">
        <v>20</v>
      </c>
      <c r="B415" s="27">
        <v>42074</v>
      </c>
      <c r="C415" s="28">
        <v>0.375</v>
      </c>
      <c r="D415" s="28">
        <v>0.70833333333333337</v>
      </c>
      <c r="N415" s="1"/>
    </row>
    <row r="416" spans="1:14" x14ac:dyDescent="0.2">
      <c r="A416" s="1" t="s">
        <v>21</v>
      </c>
      <c r="B416" s="27">
        <v>42074</v>
      </c>
      <c r="C416" s="28">
        <v>0.375</v>
      </c>
      <c r="D416" s="28">
        <v>0.70833333333333337</v>
      </c>
      <c r="N416" s="1"/>
    </row>
    <row r="417" spans="1:14" x14ac:dyDescent="0.2">
      <c r="A417" s="1" t="s">
        <v>22</v>
      </c>
      <c r="B417" s="27">
        <v>42074</v>
      </c>
      <c r="C417" s="28"/>
      <c r="D417" s="28"/>
      <c r="E417" s="1">
        <v>1</v>
      </c>
      <c r="N417" s="1"/>
    </row>
    <row r="418" spans="1:14" x14ac:dyDescent="0.2">
      <c r="A418" s="1" t="s">
        <v>23</v>
      </c>
      <c r="B418" s="27">
        <v>42074</v>
      </c>
      <c r="C418" s="28"/>
      <c r="D418" s="28"/>
      <c r="E418" s="1">
        <v>1</v>
      </c>
      <c r="N418" s="1"/>
    </row>
    <row r="419" spans="1:14" x14ac:dyDescent="0.2">
      <c r="A419" s="1" t="s">
        <v>24</v>
      </c>
      <c r="B419" s="27">
        <v>42074</v>
      </c>
      <c r="C419" s="28"/>
      <c r="D419" s="28"/>
      <c r="E419" s="1">
        <v>1</v>
      </c>
      <c r="N419" s="1"/>
    </row>
    <row r="420" spans="1:14" x14ac:dyDescent="0.2">
      <c r="A420" s="1" t="s">
        <v>25</v>
      </c>
      <c r="B420" s="27">
        <v>42074</v>
      </c>
      <c r="C420" s="28">
        <v>0.375</v>
      </c>
      <c r="D420" s="28">
        <v>0.70833333333333337</v>
      </c>
      <c r="N420" s="1"/>
    </row>
    <row r="421" spans="1:14" x14ac:dyDescent="0.2">
      <c r="A421" s="1" t="s">
        <v>26</v>
      </c>
      <c r="B421" s="27">
        <v>42074</v>
      </c>
      <c r="C421" s="28">
        <v>0.375</v>
      </c>
      <c r="D421" s="28">
        <v>0.70833333333333337</v>
      </c>
      <c r="N421" s="1"/>
    </row>
    <row r="422" spans="1:14" x14ac:dyDescent="0.2">
      <c r="A422" s="1" t="s">
        <v>27</v>
      </c>
      <c r="B422" s="27">
        <v>42074</v>
      </c>
      <c r="C422" s="28">
        <v>0.375</v>
      </c>
      <c r="D422" s="28">
        <v>0.70833333333333337</v>
      </c>
      <c r="N422" s="1"/>
    </row>
    <row r="423" spans="1:14" x14ac:dyDescent="0.2">
      <c r="A423" s="1" t="s">
        <v>28</v>
      </c>
      <c r="B423" s="27">
        <v>42074</v>
      </c>
      <c r="C423" s="28">
        <v>0.375</v>
      </c>
      <c r="D423" s="28">
        <v>0.70833333333333337</v>
      </c>
      <c r="N423" s="1"/>
    </row>
    <row r="424" spans="1:14" x14ac:dyDescent="0.2">
      <c r="A424" s="1" t="s">
        <v>29</v>
      </c>
      <c r="B424" s="27">
        <v>42074</v>
      </c>
      <c r="C424" s="28">
        <v>0.375</v>
      </c>
      <c r="D424" s="28">
        <v>0.70833333333333337</v>
      </c>
      <c r="N424" s="1"/>
    </row>
    <row r="425" spans="1:14" x14ac:dyDescent="0.2">
      <c r="A425" s="1" t="s">
        <v>30</v>
      </c>
      <c r="B425" s="27">
        <v>42074</v>
      </c>
      <c r="C425" s="28">
        <v>0.375</v>
      </c>
      <c r="D425" s="28">
        <v>0.70833333333333337</v>
      </c>
      <c r="N425" s="1"/>
    </row>
    <row r="426" spans="1:14" x14ac:dyDescent="0.2">
      <c r="A426" s="1" t="s">
        <v>31</v>
      </c>
      <c r="B426" s="27">
        <v>42074</v>
      </c>
      <c r="C426" s="28">
        <v>0.375</v>
      </c>
      <c r="D426" s="28">
        <v>0.70833333333333337</v>
      </c>
      <c r="N426" s="1"/>
    </row>
    <row r="427" spans="1:14" x14ac:dyDescent="0.2">
      <c r="A427" s="1" t="s">
        <v>32</v>
      </c>
      <c r="B427" s="27">
        <v>42074</v>
      </c>
      <c r="C427" s="28">
        <v>0.375</v>
      </c>
      <c r="D427" s="28">
        <v>0.70833333333333337</v>
      </c>
      <c r="N427" s="1"/>
    </row>
    <row r="428" spans="1:14" x14ac:dyDescent="0.2">
      <c r="A428" s="1" t="s">
        <v>33</v>
      </c>
      <c r="B428" s="27">
        <v>42074</v>
      </c>
      <c r="C428" s="28">
        <v>0.375</v>
      </c>
      <c r="D428" s="28">
        <v>0.70833333333333337</v>
      </c>
      <c r="N428" s="1"/>
    </row>
    <row r="429" spans="1:14" x14ac:dyDescent="0.2">
      <c r="A429" s="1" t="s">
        <v>34</v>
      </c>
      <c r="B429" s="27">
        <v>42074</v>
      </c>
      <c r="C429" s="28">
        <v>0.375</v>
      </c>
      <c r="D429" s="28">
        <v>0.70833333333333337</v>
      </c>
      <c r="N429" s="1"/>
    </row>
    <row r="430" spans="1:14" x14ac:dyDescent="0.2">
      <c r="A430" s="1" t="s">
        <v>35</v>
      </c>
      <c r="B430" s="27">
        <v>42074</v>
      </c>
      <c r="C430" s="28">
        <v>0.375</v>
      </c>
      <c r="D430" s="28">
        <v>0.70833333333333337</v>
      </c>
      <c r="N430" s="1"/>
    </row>
    <row r="431" spans="1:14" x14ac:dyDescent="0.2">
      <c r="A431" s="1" t="s">
        <v>36</v>
      </c>
      <c r="B431" s="27">
        <v>42074</v>
      </c>
      <c r="C431" s="28">
        <v>0.375</v>
      </c>
      <c r="D431" s="28">
        <v>0.70833333333333337</v>
      </c>
      <c r="N431" s="1"/>
    </row>
    <row r="432" spans="1:14" x14ac:dyDescent="0.2">
      <c r="A432" s="1" t="s">
        <v>37</v>
      </c>
      <c r="B432" s="27">
        <v>42074</v>
      </c>
      <c r="C432" s="28">
        <v>0.375</v>
      </c>
      <c r="D432" s="28">
        <v>0.70833333333333337</v>
      </c>
      <c r="N432" s="1"/>
    </row>
    <row r="433" spans="1:14" x14ac:dyDescent="0.2">
      <c r="A433" s="1" t="s">
        <v>38</v>
      </c>
      <c r="B433" s="27">
        <v>42074</v>
      </c>
      <c r="C433" s="28">
        <v>0.375</v>
      </c>
      <c r="D433" s="28">
        <v>0.70833333333333337</v>
      </c>
      <c r="N433" s="1"/>
    </row>
    <row r="434" spans="1:14" x14ac:dyDescent="0.2">
      <c r="A434" s="1" t="s">
        <v>39</v>
      </c>
      <c r="B434" s="27">
        <v>42074</v>
      </c>
      <c r="C434" s="28">
        <v>0.375</v>
      </c>
      <c r="D434" s="28">
        <v>0.70833333333333337</v>
      </c>
      <c r="N434" s="1"/>
    </row>
    <row r="435" spans="1:14" x14ac:dyDescent="0.2">
      <c r="A435" s="1" t="s">
        <v>40</v>
      </c>
      <c r="B435" s="27">
        <v>42074</v>
      </c>
      <c r="C435" s="28">
        <v>0.375</v>
      </c>
      <c r="D435" s="28">
        <v>0.70833333333333337</v>
      </c>
      <c r="N435" s="1"/>
    </row>
    <row r="436" spans="1:14" x14ac:dyDescent="0.2">
      <c r="A436" s="1" t="s">
        <v>41</v>
      </c>
      <c r="B436" s="27">
        <v>42074</v>
      </c>
      <c r="C436" s="28">
        <v>0.375</v>
      </c>
      <c r="D436" s="28">
        <v>0.70833333333333337</v>
      </c>
      <c r="N436" s="1"/>
    </row>
    <row r="437" spans="1:14" x14ac:dyDescent="0.2">
      <c r="A437" s="1" t="s">
        <v>42</v>
      </c>
      <c r="B437" s="27">
        <v>42074</v>
      </c>
      <c r="C437" s="28">
        <v>0.375</v>
      </c>
      <c r="D437" s="28">
        <v>0.70833333333333337</v>
      </c>
      <c r="N437" s="1"/>
    </row>
    <row r="438" spans="1:14" x14ac:dyDescent="0.2">
      <c r="A438" s="1" t="s">
        <v>43</v>
      </c>
      <c r="B438" s="27">
        <v>42074</v>
      </c>
      <c r="C438" s="28">
        <v>0.375</v>
      </c>
      <c r="D438" s="28">
        <v>0.70833333333333337</v>
      </c>
      <c r="N438" s="1"/>
    </row>
    <row r="439" spans="1:14" x14ac:dyDescent="0.2">
      <c r="A439" s="1" t="s">
        <v>44</v>
      </c>
      <c r="B439" s="27">
        <v>42074</v>
      </c>
      <c r="C439" s="28">
        <v>0.375</v>
      </c>
      <c r="D439" s="28">
        <v>0.70833333333333337</v>
      </c>
      <c r="N439" s="1"/>
    </row>
    <row r="440" spans="1:14" x14ac:dyDescent="0.2">
      <c r="A440" s="1" t="s">
        <v>45</v>
      </c>
      <c r="B440" s="27">
        <v>42074</v>
      </c>
      <c r="C440" s="28">
        <v>0.375</v>
      </c>
      <c r="D440" s="28">
        <v>0.70833333333333337</v>
      </c>
      <c r="N440" s="1"/>
    </row>
    <row r="441" spans="1:14" x14ac:dyDescent="0.2">
      <c r="A441" s="1" t="s">
        <v>46</v>
      </c>
      <c r="B441" s="27">
        <v>42074</v>
      </c>
      <c r="C441" s="28">
        <v>0.375</v>
      </c>
      <c r="D441" s="28">
        <v>0.70833333333333337</v>
      </c>
      <c r="N441" s="1"/>
    </row>
    <row r="442" spans="1:14" x14ac:dyDescent="0.2">
      <c r="A442" s="1" t="s">
        <v>47</v>
      </c>
      <c r="B442" s="27">
        <v>42074</v>
      </c>
      <c r="C442" s="28">
        <v>0.375</v>
      </c>
      <c r="D442" s="28">
        <v>0.70833333333333337</v>
      </c>
      <c r="N442" s="1"/>
    </row>
    <row r="443" spans="1:14" x14ac:dyDescent="0.2">
      <c r="A443" s="1" t="s">
        <v>48</v>
      </c>
      <c r="B443" s="27">
        <v>42074</v>
      </c>
      <c r="C443" s="28">
        <v>0.375</v>
      </c>
      <c r="D443" s="28">
        <v>0.70833333333333337</v>
      </c>
      <c r="N443" s="1"/>
    </row>
    <row r="444" spans="1:14" x14ac:dyDescent="0.2">
      <c r="A444" s="1" t="s">
        <v>9</v>
      </c>
      <c r="B444" s="27">
        <v>42075</v>
      </c>
      <c r="C444" s="28">
        <v>0.375</v>
      </c>
      <c r="D444" s="28">
        <v>0.70833333333333337</v>
      </c>
      <c r="N444" s="1"/>
    </row>
    <row r="445" spans="1:14" x14ac:dyDescent="0.2">
      <c r="A445" s="1" t="s">
        <v>10</v>
      </c>
      <c r="B445" s="27">
        <v>42075</v>
      </c>
      <c r="C445" s="28">
        <v>0.375</v>
      </c>
      <c r="D445" s="28">
        <v>0.70833333333333337</v>
      </c>
      <c r="N445" s="1"/>
    </row>
    <row r="446" spans="1:14" x14ac:dyDescent="0.2">
      <c r="A446" s="1" t="s">
        <v>11</v>
      </c>
      <c r="B446" s="27">
        <v>42075</v>
      </c>
      <c r="C446" s="28">
        <v>0.375</v>
      </c>
      <c r="D446" s="28">
        <v>0.70833333333333337</v>
      </c>
      <c r="N446" s="1"/>
    </row>
    <row r="447" spans="1:14" x14ac:dyDescent="0.2">
      <c r="A447" s="1" t="s">
        <v>12</v>
      </c>
      <c r="B447" s="27">
        <v>42075</v>
      </c>
      <c r="C447" s="28">
        <v>0.375</v>
      </c>
      <c r="D447" s="28">
        <v>0.70833333333333337</v>
      </c>
      <c r="N447" s="1"/>
    </row>
    <row r="448" spans="1:14" x14ac:dyDescent="0.2">
      <c r="A448" s="1" t="s">
        <v>13</v>
      </c>
      <c r="B448" s="27">
        <v>42075</v>
      </c>
      <c r="C448" s="28">
        <v>0.375</v>
      </c>
      <c r="D448" s="28">
        <v>0.70833333333333337</v>
      </c>
      <c r="N448" s="1"/>
    </row>
    <row r="449" spans="1:14" x14ac:dyDescent="0.2">
      <c r="A449" s="1" t="s">
        <v>14</v>
      </c>
      <c r="B449" s="27">
        <v>42075</v>
      </c>
      <c r="C449" s="28">
        <v>0.375</v>
      </c>
      <c r="D449" s="28">
        <v>0.70833333333333337</v>
      </c>
      <c r="N449" s="1"/>
    </row>
    <row r="450" spans="1:14" x14ac:dyDescent="0.2">
      <c r="A450" s="1" t="s">
        <v>15</v>
      </c>
      <c r="B450" s="27">
        <v>42075</v>
      </c>
      <c r="C450" s="28">
        <v>0.375</v>
      </c>
      <c r="D450" s="28">
        <v>0.70833333333333337</v>
      </c>
      <c r="N450" s="1"/>
    </row>
    <row r="451" spans="1:14" x14ac:dyDescent="0.2">
      <c r="A451" s="1" t="s">
        <v>16</v>
      </c>
      <c r="B451" s="27">
        <v>42075</v>
      </c>
      <c r="C451" s="28">
        <v>0.375</v>
      </c>
      <c r="D451" s="28">
        <v>0.70833333333333337</v>
      </c>
      <c r="N451" s="1"/>
    </row>
    <row r="452" spans="1:14" x14ac:dyDescent="0.2">
      <c r="A452" s="1" t="s">
        <v>17</v>
      </c>
      <c r="B452" s="27">
        <v>42075</v>
      </c>
      <c r="C452" s="28">
        <v>0.375</v>
      </c>
      <c r="D452" s="28">
        <v>0.70833333333333337</v>
      </c>
      <c r="N452" s="1"/>
    </row>
    <row r="453" spans="1:14" x14ac:dyDescent="0.2">
      <c r="A453" s="1" t="s">
        <v>18</v>
      </c>
      <c r="B453" s="27">
        <v>42075</v>
      </c>
      <c r="C453" s="28">
        <v>0.375</v>
      </c>
      <c r="D453" s="28">
        <v>0.70833333333333337</v>
      </c>
      <c r="N453" s="1"/>
    </row>
    <row r="454" spans="1:14" x14ac:dyDescent="0.2">
      <c r="A454" s="1" t="s">
        <v>19</v>
      </c>
      <c r="B454" s="27">
        <v>42075</v>
      </c>
      <c r="C454" s="28">
        <v>0.375</v>
      </c>
      <c r="D454" s="28">
        <v>0.70833333333333337</v>
      </c>
      <c r="N454" s="1"/>
    </row>
    <row r="455" spans="1:14" x14ac:dyDescent="0.2">
      <c r="A455" s="1" t="s">
        <v>20</v>
      </c>
      <c r="B455" s="27">
        <v>42075</v>
      </c>
      <c r="C455" s="28">
        <v>0.375</v>
      </c>
      <c r="D455" s="28">
        <v>0.70833333333333337</v>
      </c>
      <c r="N455" s="1"/>
    </row>
    <row r="456" spans="1:14" x14ac:dyDescent="0.2">
      <c r="A456" s="1" t="s">
        <v>21</v>
      </c>
      <c r="B456" s="27">
        <v>42075</v>
      </c>
      <c r="C456" s="28">
        <v>0.375</v>
      </c>
      <c r="D456" s="28">
        <v>0.70833333333333337</v>
      </c>
      <c r="N456" s="1"/>
    </row>
    <row r="457" spans="1:14" x14ac:dyDescent="0.2">
      <c r="A457" s="1" t="s">
        <v>22</v>
      </c>
      <c r="B457" s="27">
        <v>42075</v>
      </c>
      <c r="C457" s="28"/>
      <c r="D457" s="28"/>
      <c r="E457" s="1">
        <v>1</v>
      </c>
      <c r="N457" s="1"/>
    </row>
    <row r="458" spans="1:14" x14ac:dyDescent="0.2">
      <c r="A458" s="1" t="s">
        <v>23</v>
      </c>
      <c r="B458" s="27">
        <v>42075</v>
      </c>
      <c r="C458" s="28"/>
      <c r="D458" s="28"/>
      <c r="E458" s="1">
        <v>1</v>
      </c>
      <c r="N458" s="1"/>
    </row>
    <row r="459" spans="1:14" x14ac:dyDescent="0.2">
      <c r="A459" s="1" t="s">
        <v>24</v>
      </c>
      <c r="B459" s="27">
        <v>42075</v>
      </c>
      <c r="C459" s="28"/>
      <c r="D459" s="28"/>
      <c r="E459" s="1">
        <v>1</v>
      </c>
      <c r="N459" s="1"/>
    </row>
    <row r="460" spans="1:14" x14ac:dyDescent="0.2">
      <c r="A460" s="1" t="s">
        <v>25</v>
      </c>
      <c r="B460" s="27">
        <v>42075</v>
      </c>
      <c r="C460" s="28">
        <v>0.375</v>
      </c>
      <c r="D460" s="28">
        <v>0.70833333333333337</v>
      </c>
      <c r="N460" s="1"/>
    </row>
    <row r="461" spans="1:14" x14ac:dyDescent="0.2">
      <c r="A461" s="1" t="s">
        <v>26</v>
      </c>
      <c r="B461" s="27">
        <v>42075</v>
      </c>
      <c r="C461" s="28">
        <v>0.375</v>
      </c>
      <c r="D461" s="28">
        <v>0.70833333333333337</v>
      </c>
      <c r="N461" s="1"/>
    </row>
    <row r="462" spans="1:14" x14ac:dyDescent="0.2">
      <c r="A462" s="1" t="s">
        <v>27</v>
      </c>
      <c r="B462" s="27">
        <v>42075</v>
      </c>
      <c r="C462" s="28">
        <v>0.375</v>
      </c>
      <c r="D462" s="28">
        <v>0.70833333333333337</v>
      </c>
      <c r="N462" s="1"/>
    </row>
    <row r="463" spans="1:14" x14ac:dyDescent="0.2">
      <c r="A463" s="1" t="s">
        <v>28</v>
      </c>
      <c r="B463" s="27">
        <v>42075</v>
      </c>
      <c r="C463" s="28">
        <v>0.375</v>
      </c>
      <c r="D463" s="28">
        <v>0.70833333333333337</v>
      </c>
      <c r="N463" s="1"/>
    </row>
    <row r="464" spans="1:14" x14ac:dyDescent="0.2">
      <c r="A464" s="1" t="s">
        <v>29</v>
      </c>
      <c r="B464" s="27">
        <v>42075</v>
      </c>
      <c r="C464" s="28">
        <v>0.375</v>
      </c>
      <c r="D464" s="28">
        <v>0.70833333333333337</v>
      </c>
      <c r="N464" s="1"/>
    </row>
    <row r="465" spans="1:14" x14ac:dyDescent="0.2">
      <c r="A465" s="1" t="s">
        <v>30</v>
      </c>
      <c r="B465" s="27">
        <v>42075</v>
      </c>
      <c r="C465" s="28">
        <v>0.375</v>
      </c>
      <c r="D465" s="28">
        <v>0.70833333333333337</v>
      </c>
      <c r="N465" s="1"/>
    </row>
    <row r="466" spans="1:14" x14ac:dyDescent="0.2">
      <c r="A466" s="1" t="s">
        <v>31</v>
      </c>
      <c r="B466" s="27">
        <v>42075</v>
      </c>
      <c r="C466" s="28">
        <v>0.375</v>
      </c>
      <c r="D466" s="28">
        <v>0.70833333333333337</v>
      </c>
      <c r="N466" s="1"/>
    </row>
    <row r="467" spans="1:14" x14ac:dyDescent="0.2">
      <c r="A467" s="1" t="s">
        <v>32</v>
      </c>
      <c r="B467" s="27">
        <v>42075</v>
      </c>
      <c r="C467" s="28">
        <v>0.375</v>
      </c>
      <c r="D467" s="28">
        <v>0.70833333333333337</v>
      </c>
      <c r="N467" s="1"/>
    </row>
    <row r="468" spans="1:14" x14ac:dyDescent="0.2">
      <c r="A468" s="1" t="s">
        <v>33</v>
      </c>
      <c r="B468" s="27">
        <v>42075</v>
      </c>
      <c r="C468" s="28">
        <v>0.375</v>
      </c>
      <c r="D468" s="28">
        <v>0.70833333333333337</v>
      </c>
      <c r="N468" s="1"/>
    </row>
    <row r="469" spans="1:14" x14ac:dyDescent="0.2">
      <c r="A469" s="1" t="s">
        <v>34</v>
      </c>
      <c r="B469" s="27">
        <v>42075</v>
      </c>
      <c r="C469" s="28">
        <v>0.375</v>
      </c>
      <c r="D469" s="28">
        <v>0.70833333333333337</v>
      </c>
      <c r="N469" s="1"/>
    </row>
    <row r="470" spans="1:14" x14ac:dyDescent="0.2">
      <c r="A470" s="1" t="s">
        <v>35</v>
      </c>
      <c r="B470" s="27">
        <v>42075</v>
      </c>
      <c r="C470" s="28">
        <v>0.375</v>
      </c>
      <c r="D470" s="28">
        <v>0.70833333333333337</v>
      </c>
      <c r="N470" s="1"/>
    </row>
    <row r="471" spans="1:14" x14ac:dyDescent="0.2">
      <c r="A471" s="1" t="s">
        <v>36</v>
      </c>
      <c r="B471" s="27">
        <v>42075</v>
      </c>
      <c r="C471" s="28">
        <v>0.375</v>
      </c>
      <c r="D471" s="28">
        <v>0.70833333333333337</v>
      </c>
      <c r="N471" s="1"/>
    </row>
    <row r="472" spans="1:14" x14ac:dyDescent="0.2">
      <c r="A472" s="1" t="s">
        <v>37</v>
      </c>
      <c r="B472" s="27">
        <v>42075</v>
      </c>
      <c r="C472" s="28">
        <v>0.375</v>
      </c>
      <c r="D472" s="28">
        <v>0.70833333333333337</v>
      </c>
      <c r="N472" s="1"/>
    </row>
    <row r="473" spans="1:14" x14ac:dyDescent="0.2">
      <c r="A473" s="1" t="s">
        <v>38</v>
      </c>
      <c r="B473" s="27">
        <v>42075</v>
      </c>
      <c r="C473" s="28">
        <v>0.375</v>
      </c>
      <c r="D473" s="28">
        <v>0.70833333333333337</v>
      </c>
      <c r="N473" s="1"/>
    </row>
    <row r="474" spans="1:14" x14ac:dyDescent="0.2">
      <c r="A474" s="1" t="s">
        <v>39</v>
      </c>
      <c r="B474" s="27">
        <v>42075</v>
      </c>
      <c r="C474" s="28">
        <v>0.375</v>
      </c>
      <c r="D474" s="28">
        <v>0.70833333333333337</v>
      </c>
      <c r="N474" s="1"/>
    </row>
    <row r="475" spans="1:14" x14ac:dyDescent="0.2">
      <c r="A475" s="1" t="s">
        <v>40</v>
      </c>
      <c r="B475" s="27">
        <v>42075</v>
      </c>
      <c r="C475" s="28">
        <v>0.375</v>
      </c>
      <c r="D475" s="28">
        <v>0.70833333333333337</v>
      </c>
      <c r="N475" s="1"/>
    </row>
    <row r="476" spans="1:14" x14ac:dyDescent="0.2">
      <c r="A476" s="1" t="s">
        <v>41</v>
      </c>
      <c r="B476" s="27">
        <v>42075</v>
      </c>
      <c r="C476" s="28">
        <v>0.375</v>
      </c>
      <c r="D476" s="28">
        <v>0.70833333333333337</v>
      </c>
      <c r="N476" s="1"/>
    </row>
    <row r="477" spans="1:14" x14ac:dyDescent="0.2">
      <c r="A477" s="1" t="s">
        <v>42</v>
      </c>
      <c r="B477" s="27">
        <v>42075</v>
      </c>
      <c r="C477" s="28">
        <v>0.375</v>
      </c>
      <c r="D477" s="28">
        <v>0.70833333333333337</v>
      </c>
      <c r="N477" s="1"/>
    </row>
    <row r="478" spans="1:14" x14ac:dyDescent="0.2">
      <c r="A478" s="1" t="s">
        <v>43</v>
      </c>
      <c r="B478" s="27">
        <v>42075</v>
      </c>
      <c r="C478" s="28">
        <v>0.375</v>
      </c>
      <c r="D478" s="28">
        <v>0.70833333333333337</v>
      </c>
      <c r="N478" s="1"/>
    </row>
    <row r="479" spans="1:14" x14ac:dyDescent="0.2">
      <c r="A479" s="1" t="s">
        <v>44</v>
      </c>
      <c r="B479" s="27">
        <v>42075</v>
      </c>
      <c r="C479" s="28">
        <v>0.375</v>
      </c>
      <c r="D479" s="28">
        <v>0.70833333333333337</v>
      </c>
      <c r="N479" s="1"/>
    </row>
    <row r="480" spans="1:14" x14ac:dyDescent="0.2">
      <c r="A480" s="1" t="s">
        <v>45</v>
      </c>
      <c r="B480" s="27">
        <v>42075</v>
      </c>
      <c r="C480" s="28">
        <v>0.375</v>
      </c>
      <c r="D480" s="28">
        <v>0.70833333333333337</v>
      </c>
      <c r="N480" s="1"/>
    </row>
    <row r="481" spans="1:14" x14ac:dyDescent="0.2">
      <c r="A481" s="1" t="s">
        <v>46</v>
      </c>
      <c r="B481" s="27">
        <v>42075</v>
      </c>
      <c r="C481" s="28">
        <v>0.375</v>
      </c>
      <c r="D481" s="28">
        <v>0.70833333333333337</v>
      </c>
      <c r="N481" s="1"/>
    </row>
    <row r="482" spans="1:14" x14ac:dyDescent="0.2">
      <c r="A482" s="1" t="s">
        <v>47</v>
      </c>
      <c r="B482" s="27">
        <v>42075</v>
      </c>
      <c r="C482" s="28">
        <v>0.375</v>
      </c>
      <c r="D482" s="28">
        <v>0.70833333333333337</v>
      </c>
      <c r="N482" s="1"/>
    </row>
    <row r="483" spans="1:14" x14ac:dyDescent="0.2">
      <c r="A483" s="1" t="s">
        <v>48</v>
      </c>
      <c r="B483" s="27">
        <v>42075</v>
      </c>
      <c r="C483" s="28">
        <v>0.375</v>
      </c>
      <c r="D483" s="28">
        <v>0.70833333333333337</v>
      </c>
      <c r="N483" s="1"/>
    </row>
    <row r="484" spans="1:14" x14ac:dyDescent="0.2">
      <c r="A484" s="1" t="s">
        <v>9</v>
      </c>
      <c r="B484" s="27">
        <v>42076</v>
      </c>
      <c r="C484" s="28">
        <v>0.375</v>
      </c>
      <c r="D484" s="28">
        <v>0.70833333333333337</v>
      </c>
      <c r="N484" s="1"/>
    </row>
    <row r="485" spans="1:14" x14ac:dyDescent="0.2">
      <c r="A485" s="1" t="s">
        <v>10</v>
      </c>
      <c r="B485" s="27">
        <v>42076</v>
      </c>
      <c r="C485" s="28">
        <v>0.375</v>
      </c>
      <c r="D485" s="28">
        <v>0.70833333333333337</v>
      </c>
      <c r="N485" s="1"/>
    </row>
    <row r="486" spans="1:14" x14ac:dyDescent="0.2">
      <c r="A486" s="1" t="s">
        <v>11</v>
      </c>
      <c r="B486" s="27">
        <v>42076</v>
      </c>
      <c r="C486" s="28">
        <v>0.375</v>
      </c>
      <c r="D486" s="28">
        <v>0.70833333333333337</v>
      </c>
      <c r="N486" s="1"/>
    </row>
    <row r="487" spans="1:14" x14ac:dyDescent="0.2">
      <c r="A487" s="1" t="s">
        <v>12</v>
      </c>
      <c r="B487" s="27">
        <v>42076</v>
      </c>
      <c r="C487" s="28">
        <v>0.375</v>
      </c>
      <c r="D487" s="28">
        <v>0.70833333333333337</v>
      </c>
      <c r="N487" s="1"/>
    </row>
    <row r="488" spans="1:14" x14ac:dyDescent="0.2">
      <c r="A488" s="1" t="s">
        <v>13</v>
      </c>
      <c r="B488" s="27">
        <v>42076</v>
      </c>
      <c r="C488" s="28">
        <v>0.375</v>
      </c>
      <c r="D488" s="28">
        <v>0.70833333333333337</v>
      </c>
      <c r="N488" s="1"/>
    </row>
    <row r="489" spans="1:14" x14ac:dyDescent="0.2">
      <c r="A489" s="1" t="s">
        <v>14</v>
      </c>
      <c r="B489" s="27">
        <v>42076</v>
      </c>
      <c r="C489" s="28">
        <v>0.375</v>
      </c>
      <c r="D489" s="28">
        <v>0.70833333333333337</v>
      </c>
      <c r="N489" s="1"/>
    </row>
    <row r="490" spans="1:14" x14ac:dyDescent="0.2">
      <c r="A490" s="1" t="s">
        <v>15</v>
      </c>
      <c r="B490" s="27">
        <v>42076</v>
      </c>
      <c r="C490" s="28">
        <v>0.375</v>
      </c>
      <c r="D490" s="28">
        <v>0.70833333333333337</v>
      </c>
      <c r="N490" s="1"/>
    </row>
    <row r="491" spans="1:14" x14ac:dyDescent="0.2">
      <c r="A491" s="1" t="s">
        <v>16</v>
      </c>
      <c r="B491" s="27">
        <v>42076</v>
      </c>
      <c r="C491" s="28">
        <v>0.375</v>
      </c>
      <c r="D491" s="28">
        <v>0.70833333333333337</v>
      </c>
      <c r="N491" s="1"/>
    </row>
    <row r="492" spans="1:14" x14ac:dyDescent="0.2">
      <c r="A492" s="1" t="s">
        <v>17</v>
      </c>
      <c r="B492" s="27">
        <v>42076</v>
      </c>
      <c r="C492" s="28">
        <v>0.375</v>
      </c>
      <c r="D492" s="28">
        <v>0.70833333333333337</v>
      </c>
      <c r="N492" s="1"/>
    </row>
    <row r="493" spans="1:14" x14ac:dyDescent="0.2">
      <c r="A493" s="1" t="s">
        <v>18</v>
      </c>
      <c r="B493" s="27">
        <v>42076</v>
      </c>
      <c r="C493" s="28">
        <v>0.375</v>
      </c>
      <c r="D493" s="28">
        <v>0.70833333333333337</v>
      </c>
      <c r="N493" s="1"/>
    </row>
    <row r="494" spans="1:14" x14ac:dyDescent="0.2">
      <c r="A494" s="1" t="s">
        <v>19</v>
      </c>
      <c r="B494" s="27">
        <v>42076</v>
      </c>
      <c r="C494" s="28">
        <v>0.375</v>
      </c>
      <c r="D494" s="28">
        <v>0.70833333333333337</v>
      </c>
      <c r="N494" s="1"/>
    </row>
    <row r="495" spans="1:14" x14ac:dyDescent="0.2">
      <c r="A495" s="1" t="s">
        <v>20</v>
      </c>
      <c r="B495" s="27">
        <v>42076</v>
      </c>
      <c r="C495" s="28">
        <v>0.375</v>
      </c>
      <c r="D495" s="28">
        <v>0.70833333333333337</v>
      </c>
      <c r="N495" s="1"/>
    </row>
    <row r="496" spans="1:14" x14ac:dyDescent="0.2">
      <c r="A496" s="1" t="s">
        <v>21</v>
      </c>
      <c r="B496" s="27">
        <v>42076</v>
      </c>
      <c r="C496" s="28">
        <v>0.375</v>
      </c>
      <c r="D496" s="28">
        <v>0.70833333333333337</v>
      </c>
      <c r="N496" s="1"/>
    </row>
    <row r="497" spans="1:14" x14ac:dyDescent="0.2">
      <c r="A497" s="1" t="s">
        <v>22</v>
      </c>
      <c r="B497" s="27">
        <v>42076</v>
      </c>
      <c r="C497" s="28"/>
      <c r="D497" s="28"/>
      <c r="E497" s="1">
        <v>1</v>
      </c>
      <c r="N497" s="1"/>
    </row>
    <row r="498" spans="1:14" x14ac:dyDescent="0.2">
      <c r="A498" s="1" t="s">
        <v>23</v>
      </c>
      <c r="B498" s="27">
        <v>42076</v>
      </c>
      <c r="C498" s="28"/>
      <c r="D498" s="28"/>
      <c r="E498" s="1">
        <v>1</v>
      </c>
      <c r="N498" s="1"/>
    </row>
    <row r="499" spans="1:14" x14ac:dyDescent="0.2">
      <c r="A499" s="1" t="s">
        <v>24</v>
      </c>
      <c r="B499" s="27">
        <v>42076</v>
      </c>
      <c r="C499" s="28"/>
      <c r="D499" s="28"/>
      <c r="E499" s="1">
        <v>1</v>
      </c>
      <c r="N499" s="1"/>
    </row>
    <row r="500" spans="1:14" x14ac:dyDescent="0.2">
      <c r="A500" s="1" t="s">
        <v>25</v>
      </c>
      <c r="B500" s="27">
        <v>42076</v>
      </c>
      <c r="C500" s="28">
        <v>0.375</v>
      </c>
      <c r="D500" s="28">
        <v>0.70833333333333337</v>
      </c>
      <c r="N500" s="1"/>
    </row>
    <row r="501" spans="1:14" x14ac:dyDescent="0.2">
      <c r="A501" s="1" t="s">
        <v>26</v>
      </c>
      <c r="B501" s="27">
        <v>42076</v>
      </c>
      <c r="C501" s="28">
        <v>0.375</v>
      </c>
      <c r="D501" s="28">
        <v>0.70833333333333337</v>
      </c>
      <c r="N501" s="1"/>
    </row>
    <row r="502" spans="1:14" x14ac:dyDescent="0.2">
      <c r="A502" s="1" t="s">
        <v>27</v>
      </c>
      <c r="B502" s="27">
        <v>42076</v>
      </c>
      <c r="C502" s="28">
        <v>0.375</v>
      </c>
      <c r="D502" s="28">
        <v>0.70833333333333337</v>
      </c>
      <c r="N502" s="1"/>
    </row>
    <row r="503" spans="1:14" x14ac:dyDescent="0.2">
      <c r="A503" s="1" t="s">
        <v>28</v>
      </c>
      <c r="B503" s="27">
        <v>42076</v>
      </c>
      <c r="C503" s="28">
        <v>0.375</v>
      </c>
      <c r="D503" s="28">
        <v>0.70833333333333337</v>
      </c>
      <c r="N503" s="1"/>
    </row>
    <row r="504" spans="1:14" x14ac:dyDescent="0.2">
      <c r="A504" s="1" t="s">
        <v>29</v>
      </c>
      <c r="B504" s="27">
        <v>42076</v>
      </c>
      <c r="C504" s="28">
        <v>0.375</v>
      </c>
      <c r="D504" s="28">
        <v>0.70833333333333337</v>
      </c>
      <c r="N504" s="1"/>
    </row>
    <row r="505" spans="1:14" x14ac:dyDescent="0.2">
      <c r="A505" s="1" t="s">
        <v>30</v>
      </c>
      <c r="B505" s="27">
        <v>42076</v>
      </c>
      <c r="C505" s="28">
        <v>0.375</v>
      </c>
      <c r="D505" s="28">
        <v>0.70833333333333337</v>
      </c>
      <c r="N505" s="1"/>
    </row>
    <row r="506" spans="1:14" x14ac:dyDescent="0.2">
      <c r="A506" s="1" t="s">
        <v>31</v>
      </c>
      <c r="B506" s="27">
        <v>42076</v>
      </c>
      <c r="C506" s="28">
        <v>0.375</v>
      </c>
      <c r="D506" s="28">
        <v>0.70833333333333337</v>
      </c>
      <c r="N506" s="1"/>
    </row>
    <row r="507" spans="1:14" x14ac:dyDescent="0.2">
      <c r="A507" s="1" t="s">
        <v>32</v>
      </c>
      <c r="B507" s="27">
        <v>42076</v>
      </c>
      <c r="C507" s="28">
        <v>0.375</v>
      </c>
      <c r="D507" s="28">
        <v>0.70833333333333337</v>
      </c>
      <c r="N507" s="1"/>
    </row>
    <row r="508" spans="1:14" x14ac:dyDescent="0.2">
      <c r="A508" s="1" t="s">
        <v>33</v>
      </c>
      <c r="B508" s="27">
        <v>42076</v>
      </c>
      <c r="C508" s="28">
        <v>0.375</v>
      </c>
      <c r="D508" s="28">
        <v>0.70833333333333337</v>
      </c>
      <c r="N508" s="1"/>
    </row>
    <row r="509" spans="1:14" x14ac:dyDescent="0.2">
      <c r="A509" s="1" t="s">
        <v>34</v>
      </c>
      <c r="B509" s="27">
        <v>42076</v>
      </c>
      <c r="C509" s="28">
        <v>0.375</v>
      </c>
      <c r="D509" s="28">
        <v>0.70833333333333337</v>
      </c>
      <c r="N509" s="1"/>
    </row>
    <row r="510" spans="1:14" x14ac:dyDescent="0.2">
      <c r="A510" s="1" t="s">
        <v>35</v>
      </c>
      <c r="B510" s="27">
        <v>42076</v>
      </c>
      <c r="C510" s="28">
        <v>0.375</v>
      </c>
      <c r="D510" s="28">
        <v>0.70833333333333337</v>
      </c>
      <c r="N510" s="1"/>
    </row>
    <row r="511" spans="1:14" x14ac:dyDescent="0.2">
      <c r="A511" s="1" t="s">
        <v>36</v>
      </c>
      <c r="B511" s="27">
        <v>42076</v>
      </c>
      <c r="C511" s="28">
        <v>0.375</v>
      </c>
      <c r="D511" s="28">
        <v>0.70833333333333337</v>
      </c>
      <c r="N511" s="1"/>
    </row>
    <row r="512" spans="1:14" x14ac:dyDescent="0.2">
      <c r="A512" s="1" t="s">
        <v>37</v>
      </c>
      <c r="B512" s="27">
        <v>42076</v>
      </c>
      <c r="C512" s="28">
        <v>0.375</v>
      </c>
      <c r="D512" s="28">
        <v>0.70833333333333337</v>
      </c>
      <c r="N512" s="1"/>
    </row>
    <row r="513" spans="1:14" x14ac:dyDescent="0.2">
      <c r="A513" s="1" t="s">
        <v>38</v>
      </c>
      <c r="B513" s="27">
        <v>42076</v>
      </c>
      <c r="C513" s="28">
        <v>0.375</v>
      </c>
      <c r="D513" s="28">
        <v>0.70833333333333337</v>
      </c>
      <c r="N513" s="1"/>
    </row>
    <row r="514" spans="1:14" x14ac:dyDescent="0.2">
      <c r="A514" s="1" t="s">
        <v>39</v>
      </c>
      <c r="B514" s="27">
        <v>42076</v>
      </c>
      <c r="C514" s="28">
        <v>0.375</v>
      </c>
      <c r="D514" s="28">
        <v>0.70833333333333337</v>
      </c>
      <c r="N514" s="1"/>
    </row>
    <row r="515" spans="1:14" x14ac:dyDescent="0.2">
      <c r="A515" s="1" t="s">
        <v>40</v>
      </c>
      <c r="B515" s="27">
        <v>42076</v>
      </c>
      <c r="C515" s="28">
        <v>0.375</v>
      </c>
      <c r="D515" s="28">
        <v>0.70833333333333337</v>
      </c>
      <c r="N515" s="1"/>
    </row>
    <row r="516" spans="1:14" x14ac:dyDescent="0.2">
      <c r="A516" s="1" t="s">
        <v>41</v>
      </c>
      <c r="B516" s="27">
        <v>42076</v>
      </c>
      <c r="C516" s="28">
        <v>0.375</v>
      </c>
      <c r="D516" s="28">
        <v>0.70833333333333337</v>
      </c>
      <c r="N516" s="1"/>
    </row>
    <row r="517" spans="1:14" x14ac:dyDescent="0.2">
      <c r="A517" s="1" t="s">
        <v>42</v>
      </c>
      <c r="B517" s="27">
        <v>42076</v>
      </c>
      <c r="C517" s="28">
        <v>0.375</v>
      </c>
      <c r="D517" s="28">
        <v>0.70833333333333337</v>
      </c>
      <c r="N517" s="1"/>
    </row>
    <row r="518" spans="1:14" x14ac:dyDescent="0.2">
      <c r="A518" s="1" t="s">
        <v>43</v>
      </c>
      <c r="B518" s="27">
        <v>42076</v>
      </c>
      <c r="C518" s="28">
        <v>0.375</v>
      </c>
      <c r="D518" s="28">
        <v>0.70833333333333337</v>
      </c>
      <c r="N518" s="1"/>
    </row>
    <row r="519" spans="1:14" x14ac:dyDescent="0.2">
      <c r="A519" s="1" t="s">
        <v>44</v>
      </c>
      <c r="B519" s="27">
        <v>42076</v>
      </c>
      <c r="C519" s="28">
        <v>0.375</v>
      </c>
      <c r="D519" s="28">
        <v>0.70833333333333337</v>
      </c>
      <c r="N519" s="1"/>
    </row>
    <row r="520" spans="1:14" x14ac:dyDescent="0.2">
      <c r="A520" s="1" t="s">
        <v>45</v>
      </c>
      <c r="B520" s="27">
        <v>42076</v>
      </c>
      <c r="C520" s="28">
        <v>0.375</v>
      </c>
      <c r="D520" s="28">
        <v>0.70833333333333337</v>
      </c>
      <c r="N520" s="1"/>
    </row>
    <row r="521" spans="1:14" x14ac:dyDescent="0.2">
      <c r="A521" s="1" t="s">
        <v>46</v>
      </c>
      <c r="B521" s="27">
        <v>42076</v>
      </c>
      <c r="C521" s="28">
        <v>0.375</v>
      </c>
      <c r="D521" s="28">
        <v>0.70833333333333337</v>
      </c>
      <c r="N521" s="1"/>
    </row>
    <row r="522" spans="1:14" x14ac:dyDescent="0.2">
      <c r="A522" s="1" t="s">
        <v>47</v>
      </c>
      <c r="B522" s="27">
        <v>42076</v>
      </c>
      <c r="C522" s="28">
        <v>0.375</v>
      </c>
      <c r="D522" s="28">
        <v>0.70833333333333337</v>
      </c>
      <c r="N522" s="1"/>
    </row>
    <row r="523" spans="1:14" x14ac:dyDescent="0.2">
      <c r="A523" s="1" t="s">
        <v>48</v>
      </c>
      <c r="B523" s="27">
        <v>42076</v>
      </c>
      <c r="C523" s="28">
        <v>0.375</v>
      </c>
      <c r="D523" s="28">
        <v>0.70833333333333337</v>
      </c>
      <c r="N523" s="1"/>
    </row>
    <row r="524" spans="1:14" x14ac:dyDescent="0.2">
      <c r="A524" s="1" t="s">
        <v>9</v>
      </c>
      <c r="B524" s="27">
        <v>42077</v>
      </c>
      <c r="C524" s="28">
        <v>0.375</v>
      </c>
      <c r="D524" s="28">
        <v>0.70833333333333337</v>
      </c>
      <c r="N524" s="1"/>
    </row>
    <row r="525" spans="1:14" x14ac:dyDescent="0.2">
      <c r="A525" s="1" t="s">
        <v>10</v>
      </c>
      <c r="B525" s="27">
        <v>42077</v>
      </c>
      <c r="C525" s="28">
        <v>0.375</v>
      </c>
      <c r="D525" s="28">
        <v>0.70833333333333337</v>
      </c>
      <c r="N525" s="1"/>
    </row>
    <row r="526" spans="1:14" x14ac:dyDescent="0.2">
      <c r="A526" s="1" t="s">
        <v>11</v>
      </c>
      <c r="B526" s="27">
        <v>42077</v>
      </c>
      <c r="C526" s="28">
        <v>0.375</v>
      </c>
      <c r="D526" s="28">
        <v>0.70833333333333337</v>
      </c>
      <c r="N526" s="1"/>
    </row>
    <row r="527" spans="1:14" x14ac:dyDescent="0.2">
      <c r="A527" s="1" t="s">
        <v>12</v>
      </c>
      <c r="B527" s="27">
        <v>42077</v>
      </c>
      <c r="C527" s="28">
        <v>0.375</v>
      </c>
      <c r="D527" s="28">
        <v>0.70833333333333337</v>
      </c>
      <c r="N527" s="1"/>
    </row>
    <row r="528" spans="1:14" x14ac:dyDescent="0.2">
      <c r="A528" s="1" t="s">
        <v>13</v>
      </c>
      <c r="B528" s="27">
        <v>42077</v>
      </c>
      <c r="C528" s="28">
        <v>0.375</v>
      </c>
      <c r="D528" s="28">
        <v>0.70833333333333337</v>
      </c>
      <c r="N528" s="1"/>
    </row>
    <row r="529" spans="1:14" x14ac:dyDescent="0.2">
      <c r="A529" s="1" t="s">
        <v>14</v>
      </c>
      <c r="B529" s="27">
        <v>42077</v>
      </c>
      <c r="C529" s="28">
        <v>0.375</v>
      </c>
      <c r="D529" s="28">
        <v>0.70833333333333337</v>
      </c>
      <c r="N529" s="1"/>
    </row>
    <row r="530" spans="1:14" x14ac:dyDescent="0.2">
      <c r="A530" s="1" t="s">
        <v>15</v>
      </c>
      <c r="B530" s="27">
        <v>42077</v>
      </c>
      <c r="C530" s="28">
        <v>0.375</v>
      </c>
      <c r="D530" s="28">
        <v>0.70833333333333337</v>
      </c>
      <c r="N530" s="1"/>
    </row>
    <row r="531" spans="1:14" x14ac:dyDescent="0.2">
      <c r="A531" s="1" t="s">
        <v>16</v>
      </c>
      <c r="B531" s="27">
        <v>42077</v>
      </c>
      <c r="C531" s="28">
        <v>0.375</v>
      </c>
      <c r="D531" s="28">
        <v>0.70833333333333337</v>
      </c>
      <c r="N531" s="1"/>
    </row>
    <row r="532" spans="1:14" x14ac:dyDescent="0.2">
      <c r="A532" s="1" t="s">
        <v>17</v>
      </c>
      <c r="B532" s="27">
        <v>42077</v>
      </c>
      <c r="C532" s="28">
        <v>0.375</v>
      </c>
      <c r="D532" s="28">
        <v>0.70833333333333337</v>
      </c>
      <c r="N532" s="1"/>
    </row>
    <row r="533" spans="1:14" x14ac:dyDescent="0.2">
      <c r="A533" s="1" t="s">
        <v>18</v>
      </c>
      <c r="B533" s="27">
        <v>42077</v>
      </c>
      <c r="C533" s="28">
        <v>0.375</v>
      </c>
      <c r="D533" s="28">
        <v>0.70833333333333337</v>
      </c>
      <c r="N533" s="1"/>
    </row>
    <row r="534" spans="1:14" x14ac:dyDescent="0.2">
      <c r="A534" s="1" t="s">
        <v>19</v>
      </c>
      <c r="B534" s="27">
        <v>42077</v>
      </c>
      <c r="C534" s="28">
        <v>0.375</v>
      </c>
      <c r="D534" s="28">
        <v>0.70833333333333337</v>
      </c>
      <c r="N534" s="1"/>
    </row>
    <row r="535" spans="1:14" x14ac:dyDescent="0.2">
      <c r="A535" s="1" t="s">
        <v>20</v>
      </c>
      <c r="B535" s="27">
        <v>42077</v>
      </c>
      <c r="C535" s="28">
        <v>0.375</v>
      </c>
      <c r="D535" s="28">
        <v>0.70833333333333337</v>
      </c>
      <c r="N535" s="1"/>
    </row>
    <row r="536" spans="1:14" x14ac:dyDescent="0.2">
      <c r="A536" s="1" t="s">
        <v>21</v>
      </c>
      <c r="B536" s="27">
        <v>42077</v>
      </c>
      <c r="C536" s="28">
        <v>0.375</v>
      </c>
      <c r="D536" s="28">
        <v>0.70833333333333337</v>
      </c>
      <c r="N536" s="1"/>
    </row>
    <row r="537" spans="1:14" x14ac:dyDescent="0.2">
      <c r="A537" s="1" t="s">
        <v>22</v>
      </c>
      <c r="B537" s="27">
        <v>42077</v>
      </c>
      <c r="C537" s="28"/>
      <c r="D537" s="28"/>
      <c r="E537" s="1">
        <v>1</v>
      </c>
      <c r="N537" s="1"/>
    </row>
    <row r="538" spans="1:14" x14ac:dyDescent="0.2">
      <c r="A538" s="1" t="s">
        <v>23</v>
      </c>
      <c r="B538" s="27">
        <v>42077</v>
      </c>
      <c r="C538" s="28"/>
      <c r="D538" s="28"/>
      <c r="E538" s="1">
        <v>1</v>
      </c>
      <c r="N538" s="1"/>
    </row>
    <row r="539" spans="1:14" x14ac:dyDescent="0.2">
      <c r="A539" s="1" t="s">
        <v>24</v>
      </c>
      <c r="B539" s="27">
        <v>42077</v>
      </c>
      <c r="C539" s="28"/>
      <c r="D539" s="28"/>
      <c r="E539" s="1">
        <v>1</v>
      </c>
      <c r="N539" s="1"/>
    </row>
    <row r="540" spans="1:14" x14ac:dyDescent="0.2">
      <c r="A540" s="1" t="s">
        <v>25</v>
      </c>
      <c r="B540" s="27">
        <v>42077</v>
      </c>
      <c r="C540" s="28">
        <v>0.375</v>
      </c>
      <c r="D540" s="28">
        <v>0.70833333333333337</v>
      </c>
      <c r="N540" s="1"/>
    </row>
    <row r="541" spans="1:14" x14ac:dyDescent="0.2">
      <c r="A541" s="1" t="s">
        <v>26</v>
      </c>
      <c r="B541" s="27">
        <v>42077</v>
      </c>
      <c r="C541" s="28">
        <v>0.375</v>
      </c>
      <c r="D541" s="28">
        <v>0.70833333333333337</v>
      </c>
      <c r="N541" s="1"/>
    </row>
    <row r="542" spans="1:14" x14ac:dyDescent="0.2">
      <c r="A542" s="1" t="s">
        <v>27</v>
      </c>
      <c r="B542" s="27">
        <v>42077</v>
      </c>
      <c r="C542" s="28">
        <v>0.375</v>
      </c>
      <c r="D542" s="28">
        <v>0.70833333333333337</v>
      </c>
      <c r="N542" s="1"/>
    </row>
    <row r="543" spans="1:14" x14ac:dyDescent="0.2">
      <c r="A543" s="1" t="s">
        <v>28</v>
      </c>
      <c r="B543" s="27">
        <v>42077</v>
      </c>
      <c r="C543" s="28">
        <v>0.375</v>
      </c>
      <c r="D543" s="28">
        <v>0.70833333333333337</v>
      </c>
      <c r="N543" s="1"/>
    </row>
    <row r="544" spans="1:14" x14ac:dyDescent="0.2">
      <c r="A544" s="1" t="s">
        <v>29</v>
      </c>
      <c r="B544" s="27">
        <v>42077</v>
      </c>
      <c r="C544" s="28">
        <v>0.375</v>
      </c>
      <c r="D544" s="28">
        <v>0.70833333333333337</v>
      </c>
      <c r="N544" s="1"/>
    </row>
    <row r="545" spans="1:14" x14ac:dyDescent="0.2">
      <c r="A545" s="1" t="s">
        <v>30</v>
      </c>
      <c r="B545" s="27">
        <v>42077</v>
      </c>
      <c r="C545" s="28">
        <v>0.375</v>
      </c>
      <c r="D545" s="28">
        <v>0.70833333333333337</v>
      </c>
      <c r="N545" s="1"/>
    </row>
    <row r="546" spans="1:14" x14ac:dyDescent="0.2">
      <c r="A546" s="1" t="s">
        <v>31</v>
      </c>
      <c r="B546" s="27">
        <v>42077</v>
      </c>
      <c r="C546" s="28">
        <v>0.375</v>
      </c>
      <c r="D546" s="28">
        <v>0.70833333333333337</v>
      </c>
      <c r="N546" s="1"/>
    </row>
    <row r="547" spans="1:14" x14ac:dyDescent="0.2">
      <c r="A547" s="1" t="s">
        <v>32</v>
      </c>
      <c r="B547" s="27">
        <v>42077</v>
      </c>
      <c r="C547" s="28">
        <v>0.375</v>
      </c>
      <c r="D547" s="28">
        <v>0.70833333333333337</v>
      </c>
      <c r="N547" s="1"/>
    </row>
    <row r="548" spans="1:14" x14ac:dyDescent="0.2">
      <c r="A548" s="1" t="s">
        <v>33</v>
      </c>
      <c r="B548" s="27">
        <v>42077</v>
      </c>
      <c r="C548" s="28">
        <v>0.375</v>
      </c>
      <c r="D548" s="28">
        <v>0.70833333333333337</v>
      </c>
      <c r="N548" s="1"/>
    </row>
    <row r="549" spans="1:14" x14ac:dyDescent="0.2">
      <c r="A549" s="1" t="s">
        <v>34</v>
      </c>
      <c r="B549" s="27">
        <v>42077</v>
      </c>
      <c r="C549" s="28">
        <v>0.375</v>
      </c>
      <c r="D549" s="28">
        <v>0.70833333333333337</v>
      </c>
      <c r="N549" s="1"/>
    </row>
    <row r="550" spans="1:14" x14ac:dyDescent="0.2">
      <c r="A550" s="1" t="s">
        <v>35</v>
      </c>
      <c r="B550" s="27">
        <v>42077</v>
      </c>
      <c r="C550" s="28">
        <v>0.375</v>
      </c>
      <c r="D550" s="28">
        <v>0.70833333333333337</v>
      </c>
      <c r="N550" s="1"/>
    </row>
    <row r="551" spans="1:14" x14ac:dyDescent="0.2">
      <c r="A551" s="1" t="s">
        <v>36</v>
      </c>
      <c r="B551" s="27">
        <v>42077</v>
      </c>
      <c r="C551" s="28">
        <v>0.375</v>
      </c>
      <c r="D551" s="28">
        <v>0.70833333333333337</v>
      </c>
      <c r="N551" s="1"/>
    </row>
    <row r="552" spans="1:14" x14ac:dyDescent="0.2">
      <c r="A552" s="1" t="s">
        <v>37</v>
      </c>
      <c r="B552" s="27">
        <v>42077</v>
      </c>
      <c r="C552" s="28">
        <v>0.375</v>
      </c>
      <c r="D552" s="28">
        <v>0.70833333333333337</v>
      </c>
      <c r="N552" s="1"/>
    </row>
    <row r="553" spans="1:14" x14ac:dyDescent="0.2">
      <c r="A553" s="1" t="s">
        <v>38</v>
      </c>
      <c r="B553" s="27">
        <v>42077</v>
      </c>
      <c r="C553" s="28">
        <v>0.375</v>
      </c>
      <c r="D553" s="28">
        <v>0.70833333333333337</v>
      </c>
      <c r="N553" s="1"/>
    </row>
    <row r="554" spans="1:14" x14ac:dyDescent="0.2">
      <c r="A554" s="1" t="s">
        <v>39</v>
      </c>
      <c r="B554" s="27">
        <v>42077</v>
      </c>
      <c r="C554" s="28">
        <v>0.375</v>
      </c>
      <c r="D554" s="28">
        <v>0.70833333333333337</v>
      </c>
      <c r="N554" s="1"/>
    </row>
    <row r="555" spans="1:14" x14ac:dyDescent="0.2">
      <c r="A555" s="1" t="s">
        <v>40</v>
      </c>
      <c r="B555" s="27">
        <v>42077</v>
      </c>
      <c r="C555" s="28">
        <v>0.375</v>
      </c>
      <c r="D555" s="28">
        <v>0.70833333333333337</v>
      </c>
      <c r="N555" s="1"/>
    </row>
    <row r="556" spans="1:14" x14ac:dyDescent="0.2">
      <c r="A556" s="1" t="s">
        <v>41</v>
      </c>
      <c r="B556" s="27">
        <v>42077</v>
      </c>
      <c r="C556" s="28">
        <v>0.375</v>
      </c>
      <c r="D556" s="28">
        <v>0.70833333333333337</v>
      </c>
      <c r="N556" s="1"/>
    </row>
    <row r="557" spans="1:14" x14ac:dyDescent="0.2">
      <c r="A557" s="1" t="s">
        <v>42</v>
      </c>
      <c r="B557" s="27">
        <v>42077</v>
      </c>
      <c r="C557" s="28">
        <v>0.375</v>
      </c>
      <c r="D557" s="28">
        <v>0.70833333333333337</v>
      </c>
      <c r="N557" s="1"/>
    </row>
    <row r="558" spans="1:14" x14ac:dyDescent="0.2">
      <c r="A558" s="1" t="s">
        <v>43</v>
      </c>
      <c r="B558" s="27">
        <v>42077</v>
      </c>
      <c r="C558" s="28">
        <v>0.375</v>
      </c>
      <c r="D558" s="28">
        <v>0.70833333333333337</v>
      </c>
      <c r="N558" s="1"/>
    </row>
    <row r="559" spans="1:14" x14ac:dyDescent="0.2">
      <c r="A559" s="1" t="s">
        <v>44</v>
      </c>
      <c r="B559" s="27">
        <v>42077</v>
      </c>
      <c r="C559" s="28">
        <v>0.375</v>
      </c>
      <c r="D559" s="28">
        <v>0.70833333333333337</v>
      </c>
      <c r="N559" s="1"/>
    </row>
    <row r="560" spans="1:14" x14ac:dyDescent="0.2">
      <c r="A560" s="1" t="s">
        <v>45</v>
      </c>
      <c r="B560" s="27">
        <v>42077</v>
      </c>
      <c r="C560" s="28">
        <v>0.375</v>
      </c>
      <c r="D560" s="28">
        <v>0.70833333333333337</v>
      </c>
      <c r="N560" s="1"/>
    </row>
    <row r="561" spans="1:14" x14ac:dyDescent="0.2">
      <c r="A561" s="1" t="s">
        <v>46</v>
      </c>
      <c r="B561" s="27">
        <v>42077</v>
      </c>
      <c r="C561" s="28">
        <v>0.375</v>
      </c>
      <c r="D561" s="28">
        <v>0.70833333333333337</v>
      </c>
      <c r="N561" s="1"/>
    </row>
    <row r="562" spans="1:14" x14ac:dyDescent="0.2">
      <c r="A562" s="1" t="s">
        <v>47</v>
      </c>
      <c r="B562" s="27">
        <v>42077</v>
      </c>
      <c r="C562" s="28">
        <v>0.375</v>
      </c>
      <c r="D562" s="28">
        <v>0.70833333333333337</v>
      </c>
      <c r="N562" s="1"/>
    </row>
    <row r="563" spans="1:14" x14ac:dyDescent="0.2">
      <c r="A563" s="1" t="s">
        <v>48</v>
      </c>
      <c r="B563" s="27">
        <v>42077</v>
      </c>
      <c r="C563" s="28">
        <v>0.375</v>
      </c>
      <c r="D563" s="28">
        <v>0.70833333333333337</v>
      </c>
      <c r="N563" s="1"/>
    </row>
    <row r="564" spans="1:14" x14ac:dyDescent="0.2">
      <c r="A564" s="1" t="s">
        <v>9</v>
      </c>
      <c r="B564" s="27">
        <v>42078</v>
      </c>
      <c r="C564" s="28">
        <v>0.375</v>
      </c>
      <c r="D564" s="28">
        <v>0.70833333333333337</v>
      </c>
      <c r="N564" s="1"/>
    </row>
    <row r="565" spans="1:14" x14ac:dyDescent="0.2">
      <c r="A565" s="1" t="s">
        <v>10</v>
      </c>
      <c r="B565" s="27">
        <v>42078</v>
      </c>
      <c r="C565" s="28">
        <v>0.375</v>
      </c>
      <c r="D565" s="28">
        <v>0.70833333333333337</v>
      </c>
      <c r="N565" s="1"/>
    </row>
    <row r="566" spans="1:14" x14ac:dyDescent="0.2">
      <c r="A566" s="1" t="s">
        <v>11</v>
      </c>
      <c r="B566" s="27">
        <v>42078</v>
      </c>
      <c r="C566" s="28">
        <v>0.375</v>
      </c>
      <c r="D566" s="28">
        <v>0.70833333333333337</v>
      </c>
      <c r="N566" s="1"/>
    </row>
    <row r="567" spans="1:14" x14ac:dyDescent="0.2">
      <c r="A567" s="1" t="s">
        <v>12</v>
      </c>
      <c r="B567" s="27">
        <v>42078</v>
      </c>
      <c r="C567" s="28">
        <v>0.375</v>
      </c>
      <c r="D567" s="28">
        <v>0.70833333333333337</v>
      </c>
      <c r="N567" s="1"/>
    </row>
    <row r="568" spans="1:14" x14ac:dyDescent="0.2">
      <c r="A568" s="1" t="s">
        <v>13</v>
      </c>
      <c r="B568" s="27">
        <v>42078</v>
      </c>
      <c r="C568" s="28">
        <v>0.375</v>
      </c>
      <c r="D568" s="28">
        <v>0.70833333333333337</v>
      </c>
      <c r="N568" s="1"/>
    </row>
    <row r="569" spans="1:14" x14ac:dyDescent="0.2">
      <c r="A569" s="1" t="s">
        <v>14</v>
      </c>
      <c r="B569" s="27">
        <v>42078</v>
      </c>
      <c r="C569" s="28">
        <v>0.375</v>
      </c>
      <c r="D569" s="28">
        <v>0.70833333333333337</v>
      </c>
      <c r="N569" s="1"/>
    </row>
    <row r="570" spans="1:14" x14ac:dyDescent="0.2">
      <c r="A570" s="1" t="s">
        <v>15</v>
      </c>
      <c r="B570" s="27">
        <v>42078</v>
      </c>
      <c r="C570" s="28">
        <v>0.375</v>
      </c>
      <c r="D570" s="28">
        <v>0.70833333333333337</v>
      </c>
      <c r="N570" s="1"/>
    </row>
    <row r="571" spans="1:14" x14ac:dyDescent="0.2">
      <c r="A571" s="1" t="s">
        <v>16</v>
      </c>
      <c r="B571" s="27">
        <v>42078</v>
      </c>
      <c r="C571" s="28">
        <v>0.375</v>
      </c>
      <c r="D571" s="28">
        <v>0.70833333333333337</v>
      </c>
      <c r="N571" s="1"/>
    </row>
    <row r="572" spans="1:14" x14ac:dyDescent="0.2">
      <c r="A572" s="1" t="s">
        <v>17</v>
      </c>
      <c r="B572" s="27">
        <v>42078</v>
      </c>
      <c r="C572" s="28">
        <v>0.375</v>
      </c>
      <c r="D572" s="28">
        <v>0.70833333333333337</v>
      </c>
      <c r="N572" s="1"/>
    </row>
    <row r="573" spans="1:14" x14ac:dyDescent="0.2">
      <c r="A573" s="1" t="s">
        <v>18</v>
      </c>
      <c r="B573" s="27">
        <v>42078</v>
      </c>
      <c r="C573" s="28">
        <v>0.375</v>
      </c>
      <c r="D573" s="28">
        <v>0.70833333333333337</v>
      </c>
      <c r="N573" s="1"/>
    </row>
    <row r="574" spans="1:14" x14ac:dyDescent="0.2">
      <c r="A574" s="1" t="s">
        <v>19</v>
      </c>
      <c r="B574" s="27">
        <v>42078</v>
      </c>
      <c r="C574" s="28">
        <v>0.375</v>
      </c>
      <c r="D574" s="28">
        <v>0.70833333333333337</v>
      </c>
      <c r="N574" s="1"/>
    </row>
    <row r="575" spans="1:14" x14ac:dyDescent="0.2">
      <c r="A575" s="1" t="s">
        <v>20</v>
      </c>
      <c r="B575" s="27">
        <v>42078</v>
      </c>
      <c r="C575" s="28">
        <v>0.375</v>
      </c>
      <c r="D575" s="28">
        <v>0.70833333333333337</v>
      </c>
      <c r="N575" s="1"/>
    </row>
    <row r="576" spans="1:14" x14ac:dyDescent="0.2">
      <c r="A576" s="1" t="s">
        <v>21</v>
      </c>
      <c r="B576" s="27">
        <v>42078</v>
      </c>
      <c r="C576" s="28">
        <v>0.375</v>
      </c>
      <c r="D576" s="28">
        <v>0.70833333333333337</v>
      </c>
      <c r="N576" s="1"/>
    </row>
    <row r="577" spans="1:14" x14ac:dyDescent="0.2">
      <c r="A577" s="1" t="s">
        <v>22</v>
      </c>
      <c r="B577" s="27">
        <v>42078</v>
      </c>
      <c r="C577" s="28"/>
      <c r="D577" s="28"/>
      <c r="E577" s="1">
        <v>1</v>
      </c>
      <c r="N577" s="1"/>
    </row>
    <row r="578" spans="1:14" x14ac:dyDescent="0.2">
      <c r="A578" s="1" t="s">
        <v>23</v>
      </c>
      <c r="B578" s="27">
        <v>42078</v>
      </c>
      <c r="C578" s="28"/>
      <c r="D578" s="28"/>
      <c r="E578" s="1">
        <v>1</v>
      </c>
      <c r="N578" s="1"/>
    </row>
    <row r="579" spans="1:14" x14ac:dyDescent="0.2">
      <c r="A579" s="1" t="s">
        <v>24</v>
      </c>
      <c r="B579" s="27">
        <v>42078</v>
      </c>
      <c r="C579" s="28"/>
      <c r="D579" s="28"/>
      <c r="E579" s="1">
        <v>1</v>
      </c>
      <c r="N579" s="1"/>
    </row>
    <row r="580" spans="1:14" x14ac:dyDescent="0.2">
      <c r="A580" s="1" t="s">
        <v>25</v>
      </c>
      <c r="B580" s="27">
        <v>42078</v>
      </c>
      <c r="C580" s="28">
        <v>0.375</v>
      </c>
      <c r="D580" s="28">
        <v>0.70833333333333337</v>
      </c>
      <c r="N580" s="1"/>
    </row>
    <row r="581" spans="1:14" x14ac:dyDescent="0.2">
      <c r="A581" s="1" t="s">
        <v>26</v>
      </c>
      <c r="B581" s="27">
        <v>42078</v>
      </c>
      <c r="C581" s="28">
        <v>0.375</v>
      </c>
      <c r="D581" s="28">
        <v>0.70833333333333337</v>
      </c>
      <c r="N581" s="1"/>
    </row>
    <row r="582" spans="1:14" x14ac:dyDescent="0.2">
      <c r="A582" s="1" t="s">
        <v>27</v>
      </c>
      <c r="B582" s="27">
        <v>42078</v>
      </c>
      <c r="C582" s="28">
        <v>0.375</v>
      </c>
      <c r="D582" s="28">
        <v>0.70833333333333337</v>
      </c>
      <c r="N582" s="1"/>
    </row>
    <row r="583" spans="1:14" x14ac:dyDescent="0.2">
      <c r="A583" s="1" t="s">
        <v>28</v>
      </c>
      <c r="B583" s="27">
        <v>42078</v>
      </c>
      <c r="C583" s="28">
        <v>0.375</v>
      </c>
      <c r="D583" s="28">
        <v>0.70833333333333337</v>
      </c>
      <c r="N583" s="1"/>
    </row>
    <row r="584" spans="1:14" x14ac:dyDescent="0.2">
      <c r="A584" s="1" t="s">
        <v>29</v>
      </c>
      <c r="B584" s="27">
        <v>42078</v>
      </c>
      <c r="C584" s="28">
        <v>0.375</v>
      </c>
      <c r="D584" s="28">
        <v>0.70833333333333337</v>
      </c>
      <c r="N584" s="1"/>
    </row>
    <row r="585" spans="1:14" x14ac:dyDescent="0.2">
      <c r="A585" s="1" t="s">
        <v>30</v>
      </c>
      <c r="B585" s="27">
        <v>42078</v>
      </c>
      <c r="C585" s="28">
        <v>0.375</v>
      </c>
      <c r="D585" s="28">
        <v>0.70833333333333337</v>
      </c>
      <c r="N585" s="1"/>
    </row>
    <row r="586" spans="1:14" x14ac:dyDescent="0.2">
      <c r="A586" s="1" t="s">
        <v>31</v>
      </c>
      <c r="B586" s="27">
        <v>42078</v>
      </c>
      <c r="C586" s="28">
        <v>0.375</v>
      </c>
      <c r="D586" s="28">
        <v>0.70833333333333337</v>
      </c>
      <c r="N586" s="1"/>
    </row>
    <row r="587" spans="1:14" x14ac:dyDescent="0.2">
      <c r="A587" s="1" t="s">
        <v>32</v>
      </c>
      <c r="B587" s="27">
        <v>42078</v>
      </c>
      <c r="C587" s="28">
        <v>0.375</v>
      </c>
      <c r="D587" s="28">
        <v>0.70833333333333337</v>
      </c>
      <c r="N587" s="1"/>
    </row>
    <row r="588" spans="1:14" x14ac:dyDescent="0.2">
      <c r="A588" s="1" t="s">
        <v>33</v>
      </c>
      <c r="B588" s="27">
        <v>42078</v>
      </c>
      <c r="C588" s="28">
        <v>0.375</v>
      </c>
      <c r="D588" s="28">
        <v>0.70833333333333337</v>
      </c>
      <c r="N588" s="1"/>
    </row>
    <row r="589" spans="1:14" x14ac:dyDescent="0.2">
      <c r="A589" s="1" t="s">
        <v>34</v>
      </c>
      <c r="B589" s="27">
        <v>42078</v>
      </c>
      <c r="C589" s="28">
        <v>0.375</v>
      </c>
      <c r="D589" s="28">
        <v>0.70833333333333337</v>
      </c>
      <c r="N589" s="1"/>
    </row>
    <row r="590" spans="1:14" x14ac:dyDescent="0.2">
      <c r="A590" s="1" t="s">
        <v>35</v>
      </c>
      <c r="B590" s="27">
        <v>42078</v>
      </c>
      <c r="C590" s="28">
        <v>0.375</v>
      </c>
      <c r="D590" s="28">
        <v>0.70833333333333337</v>
      </c>
      <c r="N590" s="1"/>
    </row>
    <row r="591" spans="1:14" x14ac:dyDescent="0.2">
      <c r="A591" s="1" t="s">
        <v>36</v>
      </c>
      <c r="B591" s="27">
        <v>42078</v>
      </c>
      <c r="C591" s="28">
        <v>0.375</v>
      </c>
      <c r="D591" s="28">
        <v>0.70833333333333337</v>
      </c>
      <c r="N591" s="1"/>
    </row>
    <row r="592" spans="1:14" x14ac:dyDescent="0.2">
      <c r="A592" s="1" t="s">
        <v>37</v>
      </c>
      <c r="B592" s="27">
        <v>42078</v>
      </c>
      <c r="C592" s="28">
        <v>0.375</v>
      </c>
      <c r="D592" s="28">
        <v>0.70833333333333337</v>
      </c>
      <c r="N592" s="1"/>
    </row>
    <row r="593" spans="1:14" x14ac:dyDescent="0.2">
      <c r="A593" s="1" t="s">
        <v>38</v>
      </c>
      <c r="B593" s="27">
        <v>42078</v>
      </c>
      <c r="C593" s="28">
        <v>0.375</v>
      </c>
      <c r="D593" s="28">
        <v>0.70833333333333337</v>
      </c>
      <c r="N593" s="1"/>
    </row>
    <row r="594" spans="1:14" x14ac:dyDescent="0.2">
      <c r="A594" s="1" t="s">
        <v>39</v>
      </c>
      <c r="B594" s="27">
        <v>42078</v>
      </c>
      <c r="C594" s="28">
        <v>0.375</v>
      </c>
      <c r="D594" s="28">
        <v>0.70833333333333337</v>
      </c>
      <c r="N594" s="1"/>
    </row>
    <row r="595" spans="1:14" x14ac:dyDescent="0.2">
      <c r="A595" s="1" t="s">
        <v>40</v>
      </c>
      <c r="B595" s="27">
        <v>42078</v>
      </c>
      <c r="C595" s="28">
        <v>0.375</v>
      </c>
      <c r="D595" s="28">
        <v>0.70833333333333337</v>
      </c>
      <c r="N595" s="1"/>
    </row>
    <row r="596" spans="1:14" x14ac:dyDescent="0.2">
      <c r="A596" s="1" t="s">
        <v>41</v>
      </c>
      <c r="B596" s="27">
        <v>42078</v>
      </c>
      <c r="C596" s="28">
        <v>0.375</v>
      </c>
      <c r="D596" s="28">
        <v>0.70833333333333337</v>
      </c>
      <c r="N596" s="1"/>
    </row>
    <row r="597" spans="1:14" x14ac:dyDescent="0.2">
      <c r="A597" s="1" t="s">
        <v>42</v>
      </c>
      <c r="B597" s="27">
        <v>42078</v>
      </c>
      <c r="C597" s="28">
        <v>0.375</v>
      </c>
      <c r="D597" s="28">
        <v>0.70833333333333337</v>
      </c>
      <c r="N597" s="1"/>
    </row>
    <row r="598" spans="1:14" x14ac:dyDescent="0.2">
      <c r="A598" s="1" t="s">
        <v>43</v>
      </c>
      <c r="B598" s="27">
        <v>42078</v>
      </c>
      <c r="C598" s="28">
        <v>0.375</v>
      </c>
      <c r="D598" s="28">
        <v>0.70833333333333337</v>
      </c>
      <c r="N598" s="1"/>
    </row>
    <row r="599" spans="1:14" x14ac:dyDescent="0.2">
      <c r="A599" s="1" t="s">
        <v>44</v>
      </c>
      <c r="B599" s="27">
        <v>42078</v>
      </c>
      <c r="C599" s="28">
        <v>0.375</v>
      </c>
      <c r="D599" s="28">
        <v>0.70833333333333337</v>
      </c>
      <c r="N599" s="1"/>
    </row>
    <row r="600" spans="1:14" x14ac:dyDescent="0.2">
      <c r="A600" s="1" t="s">
        <v>45</v>
      </c>
      <c r="B600" s="27">
        <v>42078</v>
      </c>
      <c r="C600" s="28">
        <v>0.375</v>
      </c>
      <c r="D600" s="28">
        <v>0.70833333333333337</v>
      </c>
      <c r="N600" s="1"/>
    </row>
    <row r="601" spans="1:14" x14ac:dyDescent="0.2">
      <c r="A601" s="1" t="s">
        <v>46</v>
      </c>
      <c r="B601" s="27">
        <v>42078</v>
      </c>
      <c r="C601" s="28">
        <v>0.375</v>
      </c>
      <c r="D601" s="28">
        <v>0.70833333333333337</v>
      </c>
      <c r="N601" s="1"/>
    </row>
    <row r="602" spans="1:14" x14ac:dyDescent="0.2">
      <c r="A602" s="1" t="s">
        <v>47</v>
      </c>
      <c r="B602" s="27">
        <v>42078</v>
      </c>
      <c r="C602" s="28">
        <v>0.375</v>
      </c>
      <c r="D602" s="28">
        <v>0.70833333333333337</v>
      </c>
      <c r="N602" s="1"/>
    </row>
    <row r="603" spans="1:14" x14ac:dyDescent="0.2">
      <c r="A603" s="1" t="s">
        <v>48</v>
      </c>
      <c r="B603" s="27">
        <v>42078</v>
      </c>
      <c r="C603" s="28">
        <v>0.375</v>
      </c>
      <c r="D603" s="28">
        <v>0.70833333333333337</v>
      </c>
      <c r="N603" s="1"/>
    </row>
    <row r="604" spans="1:14" x14ac:dyDescent="0.2">
      <c r="A604" s="1" t="s">
        <v>9</v>
      </c>
      <c r="B604" s="27">
        <v>42079</v>
      </c>
      <c r="C604" s="28">
        <v>0.375</v>
      </c>
      <c r="D604" s="28">
        <v>0.70833333333333337</v>
      </c>
      <c r="N604" s="1"/>
    </row>
    <row r="605" spans="1:14" x14ac:dyDescent="0.2">
      <c r="A605" s="1" t="s">
        <v>10</v>
      </c>
      <c r="B605" s="27">
        <v>42079</v>
      </c>
      <c r="C605" s="28">
        <v>0.375</v>
      </c>
      <c r="D605" s="28">
        <v>0.70833333333333337</v>
      </c>
      <c r="N605" s="1"/>
    </row>
    <row r="606" spans="1:14" x14ac:dyDescent="0.2">
      <c r="A606" s="1" t="s">
        <v>11</v>
      </c>
      <c r="B606" s="27">
        <v>42079</v>
      </c>
      <c r="C606" s="28">
        <v>0.375</v>
      </c>
      <c r="D606" s="28">
        <v>0.70833333333333337</v>
      </c>
      <c r="N606" s="1"/>
    </row>
    <row r="607" spans="1:14" x14ac:dyDescent="0.2">
      <c r="A607" s="1" t="s">
        <v>12</v>
      </c>
      <c r="B607" s="27">
        <v>42079</v>
      </c>
      <c r="C607" s="28">
        <v>0.375</v>
      </c>
      <c r="D607" s="28">
        <v>0.70833333333333337</v>
      </c>
      <c r="N607" s="1"/>
    </row>
    <row r="608" spans="1:14" x14ac:dyDescent="0.2">
      <c r="A608" s="1" t="s">
        <v>13</v>
      </c>
      <c r="B608" s="27">
        <v>42079</v>
      </c>
      <c r="C608" s="28">
        <v>0.375</v>
      </c>
      <c r="D608" s="28">
        <v>0.70833333333333337</v>
      </c>
      <c r="N608" s="1"/>
    </row>
    <row r="609" spans="1:14" x14ac:dyDescent="0.2">
      <c r="A609" s="1" t="s">
        <v>14</v>
      </c>
      <c r="B609" s="27">
        <v>42079</v>
      </c>
      <c r="C609" s="28">
        <v>0.375</v>
      </c>
      <c r="D609" s="28">
        <v>0.70833333333333337</v>
      </c>
      <c r="N609" s="1"/>
    </row>
    <row r="610" spans="1:14" x14ac:dyDescent="0.2">
      <c r="A610" s="1" t="s">
        <v>15</v>
      </c>
      <c r="B610" s="27">
        <v>42079</v>
      </c>
      <c r="C610" s="28">
        <v>0.375</v>
      </c>
      <c r="D610" s="28">
        <v>0.70833333333333337</v>
      </c>
      <c r="N610" s="1"/>
    </row>
    <row r="611" spans="1:14" x14ac:dyDescent="0.2">
      <c r="A611" s="1" t="s">
        <v>16</v>
      </c>
      <c r="B611" s="27">
        <v>42079</v>
      </c>
      <c r="C611" s="28">
        <v>0.375</v>
      </c>
      <c r="D611" s="28">
        <v>0.70833333333333337</v>
      </c>
      <c r="N611" s="1"/>
    </row>
    <row r="612" spans="1:14" x14ac:dyDescent="0.2">
      <c r="A612" s="1" t="s">
        <v>17</v>
      </c>
      <c r="B612" s="27">
        <v>42079</v>
      </c>
      <c r="C612" s="28">
        <v>0.375</v>
      </c>
      <c r="D612" s="28">
        <v>0.70833333333333337</v>
      </c>
      <c r="N612" s="1"/>
    </row>
    <row r="613" spans="1:14" x14ac:dyDescent="0.2">
      <c r="A613" s="1" t="s">
        <v>18</v>
      </c>
      <c r="B613" s="27">
        <v>42079</v>
      </c>
      <c r="C613" s="28">
        <v>0.375</v>
      </c>
      <c r="D613" s="28">
        <v>0.70833333333333337</v>
      </c>
      <c r="N613" s="1"/>
    </row>
    <row r="614" spans="1:14" x14ac:dyDescent="0.2">
      <c r="A614" s="1" t="s">
        <v>19</v>
      </c>
      <c r="B614" s="27">
        <v>42079</v>
      </c>
      <c r="C614" s="28">
        <v>0.375</v>
      </c>
      <c r="D614" s="28">
        <v>0.70833333333333337</v>
      </c>
      <c r="N614" s="1"/>
    </row>
    <row r="615" spans="1:14" x14ac:dyDescent="0.2">
      <c r="A615" s="1" t="s">
        <v>20</v>
      </c>
      <c r="B615" s="27">
        <v>42079</v>
      </c>
      <c r="C615" s="28">
        <v>0.375</v>
      </c>
      <c r="D615" s="28">
        <v>0.70833333333333337</v>
      </c>
      <c r="N615" s="1"/>
    </row>
    <row r="616" spans="1:14" x14ac:dyDescent="0.2">
      <c r="A616" s="1" t="s">
        <v>21</v>
      </c>
      <c r="B616" s="27">
        <v>42079</v>
      </c>
      <c r="C616" s="28">
        <v>0.375</v>
      </c>
      <c r="D616" s="28">
        <v>0.70833333333333337</v>
      </c>
      <c r="N616" s="1"/>
    </row>
    <row r="617" spans="1:14" x14ac:dyDescent="0.2">
      <c r="A617" s="1" t="s">
        <v>22</v>
      </c>
      <c r="B617" s="27">
        <v>42079</v>
      </c>
      <c r="C617" s="28"/>
      <c r="D617" s="28"/>
      <c r="E617" s="1">
        <v>1</v>
      </c>
      <c r="N617" s="1"/>
    </row>
    <row r="618" spans="1:14" x14ac:dyDescent="0.2">
      <c r="A618" s="1" t="s">
        <v>23</v>
      </c>
      <c r="B618" s="27">
        <v>42079</v>
      </c>
      <c r="C618" s="28"/>
      <c r="D618" s="28"/>
      <c r="E618" s="1">
        <v>1</v>
      </c>
      <c r="N618" s="1"/>
    </row>
    <row r="619" spans="1:14" x14ac:dyDescent="0.2">
      <c r="A619" s="1" t="s">
        <v>24</v>
      </c>
      <c r="B619" s="27">
        <v>42079</v>
      </c>
      <c r="C619" s="28"/>
      <c r="D619" s="28"/>
      <c r="E619" s="1">
        <v>1</v>
      </c>
      <c r="N619" s="1"/>
    </row>
    <row r="620" spans="1:14" x14ac:dyDescent="0.2">
      <c r="A620" s="1" t="s">
        <v>25</v>
      </c>
      <c r="B620" s="27">
        <v>42079</v>
      </c>
      <c r="C620" s="28">
        <v>0.375</v>
      </c>
      <c r="D620" s="28">
        <v>0.70833333333333337</v>
      </c>
      <c r="N620" s="1"/>
    </row>
    <row r="621" spans="1:14" x14ac:dyDescent="0.2">
      <c r="A621" s="1" t="s">
        <v>26</v>
      </c>
      <c r="B621" s="27">
        <v>42079</v>
      </c>
      <c r="C621" s="28">
        <v>0.375</v>
      </c>
      <c r="D621" s="28">
        <v>0.70833333333333337</v>
      </c>
      <c r="N621" s="1"/>
    </row>
    <row r="622" spans="1:14" x14ac:dyDescent="0.2">
      <c r="A622" s="1" t="s">
        <v>27</v>
      </c>
      <c r="B622" s="27">
        <v>42079</v>
      </c>
      <c r="C622" s="28">
        <v>0.375</v>
      </c>
      <c r="D622" s="28">
        <v>0.70833333333333337</v>
      </c>
      <c r="N622" s="1"/>
    </row>
    <row r="623" spans="1:14" x14ac:dyDescent="0.2">
      <c r="A623" s="1" t="s">
        <v>28</v>
      </c>
      <c r="B623" s="27">
        <v>42079</v>
      </c>
      <c r="C623" s="28">
        <v>0.375</v>
      </c>
      <c r="D623" s="28">
        <v>0.70833333333333337</v>
      </c>
      <c r="N623" s="1"/>
    </row>
    <row r="624" spans="1:14" x14ac:dyDescent="0.2">
      <c r="A624" s="1" t="s">
        <v>29</v>
      </c>
      <c r="B624" s="27">
        <v>42079</v>
      </c>
      <c r="C624" s="28">
        <v>0.375</v>
      </c>
      <c r="D624" s="28">
        <v>0.70833333333333337</v>
      </c>
      <c r="N624" s="1"/>
    </row>
    <row r="625" spans="1:14" x14ac:dyDescent="0.2">
      <c r="A625" s="1" t="s">
        <v>30</v>
      </c>
      <c r="B625" s="27">
        <v>42079</v>
      </c>
      <c r="C625" s="28">
        <v>0.375</v>
      </c>
      <c r="D625" s="28">
        <v>0.70833333333333337</v>
      </c>
      <c r="N625" s="1"/>
    </row>
    <row r="626" spans="1:14" x14ac:dyDescent="0.2">
      <c r="A626" s="1" t="s">
        <v>31</v>
      </c>
      <c r="B626" s="27">
        <v>42079</v>
      </c>
      <c r="C626" s="28">
        <v>0.375</v>
      </c>
      <c r="D626" s="28">
        <v>0.70833333333333337</v>
      </c>
      <c r="N626" s="1"/>
    </row>
    <row r="627" spans="1:14" x14ac:dyDescent="0.2">
      <c r="A627" s="1" t="s">
        <v>32</v>
      </c>
      <c r="B627" s="27">
        <v>42079</v>
      </c>
      <c r="C627" s="28">
        <v>0.375</v>
      </c>
      <c r="D627" s="28">
        <v>0.70833333333333337</v>
      </c>
      <c r="N627" s="1"/>
    </row>
    <row r="628" spans="1:14" x14ac:dyDescent="0.2">
      <c r="A628" s="1" t="s">
        <v>33</v>
      </c>
      <c r="B628" s="27">
        <v>42079</v>
      </c>
      <c r="C628" s="28">
        <v>0.375</v>
      </c>
      <c r="D628" s="28">
        <v>0.70833333333333337</v>
      </c>
      <c r="N628" s="1"/>
    </row>
    <row r="629" spans="1:14" x14ac:dyDescent="0.2">
      <c r="A629" s="1" t="s">
        <v>34</v>
      </c>
      <c r="B629" s="27">
        <v>42079</v>
      </c>
      <c r="C629" s="28">
        <v>0.375</v>
      </c>
      <c r="D629" s="28">
        <v>0.70833333333333337</v>
      </c>
      <c r="N629" s="1"/>
    </row>
    <row r="630" spans="1:14" x14ac:dyDescent="0.2">
      <c r="A630" s="1" t="s">
        <v>35</v>
      </c>
      <c r="B630" s="27">
        <v>42079</v>
      </c>
      <c r="C630" s="28">
        <v>0.375</v>
      </c>
      <c r="D630" s="28">
        <v>0.70833333333333337</v>
      </c>
      <c r="N630" s="1"/>
    </row>
    <row r="631" spans="1:14" x14ac:dyDescent="0.2">
      <c r="A631" s="1" t="s">
        <v>36</v>
      </c>
      <c r="B631" s="27">
        <v>42079</v>
      </c>
      <c r="C631" s="28">
        <v>0.375</v>
      </c>
      <c r="D631" s="28">
        <v>0.70833333333333337</v>
      </c>
      <c r="N631" s="1"/>
    </row>
    <row r="632" spans="1:14" x14ac:dyDescent="0.2">
      <c r="A632" s="1" t="s">
        <v>37</v>
      </c>
      <c r="B632" s="27">
        <v>42079</v>
      </c>
      <c r="C632" s="28">
        <v>0.375</v>
      </c>
      <c r="D632" s="28">
        <v>0.70833333333333337</v>
      </c>
      <c r="N632" s="1"/>
    </row>
    <row r="633" spans="1:14" x14ac:dyDescent="0.2">
      <c r="A633" s="1" t="s">
        <v>38</v>
      </c>
      <c r="B633" s="27">
        <v>42079</v>
      </c>
      <c r="C633" s="28">
        <v>0.375</v>
      </c>
      <c r="D633" s="28">
        <v>0.70833333333333337</v>
      </c>
      <c r="N633" s="1"/>
    </row>
    <row r="634" spans="1:14" x14ac:dyDescent="0.2">
      <c r="A634" s="1" t="s">
        <v>39</v>
      </c>
      <c r="B634" s="27">
        <v>42079</v>
      </c>
      <c r="C634" s="28">
        <v>0.375</v>
      </c>
      <c r="D634" s="28">
        <v>0.70833333333333337</v>
      </c>
      <c r="N634" s="1"/>
    </row>
    <row r="635" spans="1:14" x14ac:dyDescent="0.2">
      <c r="A635" s="1" t="s">
        <v>40</v>
      </c>
      <c r="B635" s="27">
        <v>42079</v>
      </c>
      <c r="C635" s="28">
        <v>0.375</v>
      </c>
      <c r="D635" s="28">
        <v>0.70833333333333337</v>
      </c>
      <c r="N635" s="1"/>
    </row>
    <row r="636" spans="1:14" x14ac:dyDescent="0.2">
      <c r="A636" s="1" t="s">
        <v>41</v>
      </c>
      <c r="B636" s="27">
        <v>42079</v>
      </c>
      <c r="C636" s="28">
        <v>0.375</v>
      </c>
      <c r="D636" s="28">
        <v>0.70833333333333337</v>
      </c>
      <c r="N636" s="1"/>
    </row>
    <row r="637" spans="1:14" x14ac:dyDescent="0.2">
      <c r="A637" s="1" t="s">
        <v>42</v>
      </c>
      <c r="B637" s="27">
        <v>42079</v>
      </c>
      <c r="C637" s="28">
        <v>0.375</v>
      </c>
      <c r="D637" s="28">
        <v>0.70833333333333337</v>
      </c>
      <c r="N637" s="1"/>
    </row>
    <row r="638" spans="1:14" x14ac:dyDescent="0.2">
      <c r="A638" s="1" t="s">
        <v>43</v>
      </c>
      <c r="B638" s="27">
        <v>42079</v>
      </c>
      <c r="C638" s="28">
        <v>0.375</v>
      </c>
      <c r="D638" s="28">
        <v>0.70833333333333337</v>
      </c>
      <c r="N638" s="1"/>
    </row>
    <row r="639" spans="1:14" x14ac:dyDescent="0.2">
      <c r="A639" s="1" t="s">
        <v>44</v>
      </c>
      <c r="B639" s="27">
        <v>42079</v>
      </c>
      <c r="C639" s="28">
        <v>0.375</v>
      </c>
      <c r="D639" s="28">
        <v>0.70833333333333337</v>
      </c>
      <c r="N639" s="1"/>
    </row>
    <row r="640" spans="1:14" x14ac:dyDescent="0.2">
      <c r="A640" s="1" t="s">
        <v>45</v>
      </c>
      <c r="B640" s="27">
        <v>42079</v>
      </c>
      <c r="C640" s="28">
        <v>0.375</v>
      </c>
      <c r="D640" s="28">
        <v>0.70833333333333337</v>
      </c>
      <c r="N640" s="1"/>
    </row>
    <row r="641" spans="1:14" x14ac:dyDescent="0.2">
      <c r="A641" s="1" t="s">
        <v>46</v>
      </c>
      <c r="B641" s="27">
        <v>42079</v>
      </c>
      <c r="C641" s="28">
        <v>0.375</v>
      </c>
      <c r="D641" s="28">
        <v>0.70833333333333337</v>
      </c>
      <c r="N641" s="1"/>
    </row>
    <row r="642" spans="1:14" x14ac:dyDescent="0.2">
      <c r="A642" s="1" t="s">
        <v>47</v>
      </c>
      <c r="B642" s="27">
        <v>42079</v>
      </c>
      <c r="C642" s="28">
        <v>0.375</v>
      </c>
      <c r="D642" s="28">
        <v>0.70833333333333337</v>
      </c>
      <c r="N642" s="1"/>
    </row>
    <row r="643" spans="1:14" x14ac:dyDescent="0.2">
      <c r="A643" s="1" t="s">
        <v>48</v>
      </c>
      <c r="B643" s="27">
        <v>42079</v>
      </c>
      <c r="C643" s="28">
        <v>0.375</v>
      </c>
      <c r="D643" s="28">
        <v>0.70833333333333337</v>
      </c>
      <c r="N643" s="1"/>
    </row>
    <row r="644" spans="1:14" x14ac:dyDescent="0.2">
      <c r="A644" s="1" t="s">
        <v>9</v>
      </c>
      <c r="B644" s="27">
        <v>42080</v>
      </c>
      <c r="C644" s="28">
        <v>0.375</v>
      </c>
      <c r="D644" s="28">
        <v>0.70833333333333337</v>
      </c>
      <c r="N644" s="1"/>
    </row>
    <row r="645" spans="1:14" x14ac:dyDescent="0.2">
      <c r="A645" s="1" t="s">
        <v>10</v>
      </c>
      <c r="B645" s="27">
        <v>42080</v>
      </c>
      <c r="C645" s="28">
        <v>0.375</v>
      </c>
      <c r="D645" s="28">
        <v>0.70833333333333337</v>
      </c>
      <c r="N645" s="1"/>
    </row>
    <row r="646" spans="1:14" x14ac:dyDescent="0.2">
      <c r="A646" s="1" t="s">
        <v>11</v>
      </c>
      <c r="B646" s="27">
        <v>42080</v>
      </c>
      <c r="C646" s="28">
        <v>0.375</v>
      </c>
      <c r="D646" s="28">
        <v>0.70833333333333337</v>
      </c>
      <c r="N646" s="1"/>
    </row>
    <row r="647" spans="1:14" x14ac:dyDescent="0.2">
      <c r="A647" s="1" t="s">
        <v>12</v>
      </c>
      <c r="B647" s="27">
        <v>42080</v>
      </c>
      <c r="C647" s="28">
        <v>0.375</v>
      </c>
      <c r="D647" s="28">
        <v>0.70833333333333337</v>
      </c>
      <c r="N647" s="1"/>
    </row>
    <row r="648" spans="1:14" x14ac:dyDescent="0.2">
      <c r="A648" s="1" t="s">
        <v>13</v>
      </c>
      <c r="B648" s="27">
        <v>42080</v>
      </c>
      <c r="C648" s="28">
        <v>0.375</v>
      </c>
      <c r="D648" s="28">
        <v>0.70833333333333337</v>
      </c>
      <c r="N648" s="1"/>
    </row>
    <row r="649" spans="1:14" x14ac:dyDescent="0.2">
      <c r="A649" s="1" t="s">
        <v>14</v>
      </c>
      <c r="B649" s="27">
        <v>42080</v>
      </c>
      <c r="C649" s="28">
        <v>0.375</v>
      </c>
      <c r="D649" s="28">
        <v>0.70833333333333337</v>
      </c>
      <c r="N649" s="1"/>
    </row>
    <row r="650" spans="1:14" x14ac:dyDescent="0.2">
      <c r="A650" s="1" t="s">
        <v>15</v>
      </c>
      <c r="B650" s="27">
        <v>42080</v>
      </c>
      <c r="C650" s="28">
        <v>0.375</v>
      </c>
      <c r="D650" s="28">
        <v>0.70833333333333337</v>
      </c>
      <c r="N650" s="1"/>
    </row>
    <row r="651" spans="1:14" x14ac:dyDescent="0.2">
      <c r="A651" s="1" t="s">
        <v>16</v>
      </c>
      <c r="B651" s="27">
        <v>42080</v>
      </c>
      <c r="C651" s="28">
        <v>0.375</v>
      </c>
      <c r="D651" s="28">
        <v>0.70833333333333337</v>
      </c>
      <c r="N651" s="1"/>
    </row>
    <row r="652" spans="1:14" x14ac:dyDescent="0.2">
      <c r="A652" s="1" t="s">
        <v>17</v>
      </c>
      <c r="B652" s="27">
        <v>42080</v>
      </c>
      <c r="C652" s="28">
        <v>0.375</v>
      </c>
      <c r="D652" s="28">
        <v>0.70833333333333337</v>
      </c>
      <c r="N652" s="1"/>
    </row>
    <row r="653" spans="1:14" x14ac:dyDescent="0.2">
      <c r="A653" s="1" t="s">
        <v>18</v>
      </c>
      <c r="B653" s="27">
        <v>42080</v>
      </c>
      <c r="C653" s="28">
        <v>0.375</v>
      </c>
      <c r="D653" s="28">
        <v>0.70833333333333337</v>
      </c>
      <c r="N653" s="1"/>
    </row>
    <row r="654" spans="1:14" x14ac:dyDescent="0.2">
      <c r="A654" s="1" t="s">
        <v>19</v>
      </c>
      <c r="B654" s="27">
        <v>42080</v>
      </c>
      <c r="C654" s="28">
        <v>0.375</v>
      </c>
      <c r="D654" s="28">
        <v>0.70833333333333337</v>
      </c>
      <c r="N654" s="1"/>
    </row>
    <row r="655" spans="1:14" x14ac:dyDescent="0.2">
      <c r="A655" s="1" t="s">
        <v>20</v>
      </c>
      <c r="B655" s="27">
        <v>42080</v>
      </c>
      <c r="C655" s="28">
        <v>0.375</v>
      </c>
      <c r="D655" s="28">
        <v>0.70833333333333337</v>
      </c>
      <c r="N655" s="1"/>
    </row>
    <row r="656" spans="1:14" x14ac:dyDescent="0.2">
      <c r="A656" s="1" t="s">
        <v>21</v>
      </c>
      <c r="B656" s="27">
        <v>42080</v>
      </c>
      <c r="C656" s="28">
        <v>0.375</v>
      </c>
      <c r="D656" s="28">
        <v>0.70833333333333337</v>
      </c>
      <c r="N656" s="1"/>
    </row>
    <row r="657" spans="1:14" x14ac:dyDescent="0.2">
      <c r="A657" s="1" t="s">
        <v>22</v>
      </c>
      <c r="B657" s="27">
        <v>42080</v>
      </c>
      <c r="C657" s="28"/>
      <c r="D657" s="28"/>
      <c r="E657" s="1">
        <v>1</v>
      </c>
      <c r="N657" s="1"/>
    </row>
    <row r="658" spans="1:14" x14ac:dyDescent="0.2">
      <c r="A658" s="1" t="s">
        <v>23</v>
      </c>
      <c r="B658" s="27">
        <v>42080</v>
      </c>
      <c r="C658" s="28"/>
      <c r="D658" s="28"/>
      <c r="E658" s="1">
        <v>1</v>
      </c>
      <c r="N658" s="1"/>
    </row>
    <row r="659" spans="1:14" x14ac:dyDescent="0.2">
      <c r="A659" s="1" t="s">
        <v>24</v>
      </c>
      <c r="B659" s="27">
        <v>42080</v>
      </c>
      <c r="C659" s="28"/>
      <c r="D659" s="28"/>
      <c r="E659" s="1">
        <v>1</v>
      </c>
      <c r="N659" s="1"/>
    </row>
    <row r="660" spans="1:14" x14ac:dyDescent="0.2">
      <c r="A660" s="1" t="s">
        <v>25</v>
      </c>
      <c r="B660" s="27">
        <v>42080</v>
      </c>
      <c r="C660" s="28">
        <v>0.375</v>
      </c>
      <c r="D660" s="28">
        <v>0.70833333333333337</v>
      </c>
      <c r="N660" s="1"/>
    </row>
    <row r="661" spans="1:14" x14ac:dyDescent="0.2">
      <c r="A661" s="1" t="s">
        <v>26</v>
      </c>
      <c r="B661" s="27">
        <v>42080</v>
      </c>
      <c r="C661" s="28">
        <v>0.375</v>
      </c>
      <c r="D661" s="28">
        <v>0.70833333333333337</v>
      </c>
      <c r="N661" s="1"/>
    </row>
    <row r="662" spans="1:14" x14ac:dyDescent="0.2">
      <c r="A662" s="1" t="s">
        <v>27</v>
      </c>
      <c r="B662" s="27">
        <v>42080</v>
      </c>
      <c r="C662" s="28">
        <v>0.375</v>
      </c>
      <c r="D662" s="28">
        <v>0.70833333333333337</v>
      </c>
      <c r="N662" s="1"/>
    </row>
    <row r="663" spans="1:14" x14ac:dyDescent="0.2">
      <c r="A663" s="1" t="s">
        <v>28</v>
      </c>
      <c r="B663" s="27">
        <v>42080</v>
      </c>
      <c r="C663" s="28">
        <v>0.375</v>
      </c>
      <c r="D663" s="28">
        <v>0.70833333333333337</v>
      </c>
      <c r="N663" s="1"/>
    </row>
    <row r="664" spans="1:14" x14ac:dyDescent="0.2">
      <c r="A664" s="1" t="s">
        <v>29</v>
      </c>
      <c r="B664" s="27">
        <v>42080</v>
      </c>
      <c r="C664" s="28">
        <v>0.375</v>
      </c>
      <c r="D664" s="28">
        <v>0.70833333333333337</v>
      </c>
      <c r="N664" s="1"/>
    </row>
    <row r="665" spans="1:14" x14ac:dyDescent="0.2">
      <c r="A665" s="1" t="s">
        <v>30</v>
      </c>
      <c r="B665" s="27">
        <v>42080</v>
      </c>
      <c r="C665" s="28">
        <v>0.375</v>
      </c>
      <c r="D665" s="28">
        <v>0.70833333333333337</v>
      </c>
      <c r="N665" s="1"/>
    </row>
    <row r="666" spans="1:14" x14ac:dyDescent="0.2">
      <c r="A666" s="1" t="s">
        <v>31</v>
      </c>
      <c r="B666" s="27">
        <v>42080</v>
      </c>
      <c r="C666" s="28">
        <v>0.375</v>
      </c>
      <c r="D666" s="28">
        <v>0.70833333333333337</v>
      </c>
      <c r="N666" s="1"/>
    </row>
    <row r="667" spans="1:14" x14ac:dyDescent="0.2">
      <c r="A667" s="1" t="s">
        <v>32</v>
      </c>
      <c r="B667" s="27">
        <v>42080</v>
      </c>
      <c r="C667" s="28">
        <v>0.375</v>
      </c>
      <c r="D667" s="28">
        <v>0.70833333333333337</v>
      </c>
      <c r="N667" s="1"/>
    </row>
    <row r="668" spans="1:14" x14ac:dyDescent="0.2">
      <c r="A668" s="1" t="s">
        <v>33</v>
      </c>
      <c r="B668" s="27">
        <v>42080</v>
      </c>
      <c r="C668" s="28">
        <v>0.375</v>
      </c>
      <c r="D668" s="28">
        <v>0.70833333333333337</v>
      </c>
      <c r="N668" s="1"/>
    </row>
    <row r="669" spans="1:14" x14ac:dyDescent="0.2">
      <c r="A669" s="1" t="s">
        <v>34</v>
      </c>
      <c r="B669" s="27">
        <v>42080</v>
      </c>
      <c r="C669" s="28">
        <v>0.375</v>
      </c>
      <c r="D669" s="28">
        <v>0.70833333333333337</v>
      </c>
      <c r="N669" s="1"/>
    </row>
    <row r="670" spans="1:14" x14ac:dyDescent="0.2">
      <c r="A670" s="1" t="s">
        <v>35</v>
      </c>
      <c r="B670" s="27">
        <v>42080</v>
      </c>
      <c r="C670" s="28">
        <v>0.375</v>
      </c>
      <c r="D670" s="28">
        <v>0.70833333333333337</v>
      </c>
      <c r="N670" s="1"/>
    </row>
    <row r="671" spans="1:14" x14ac:dyDescent="0.2">
      <c r="A671" s="1" t="s">
        <v>36</v>
      </c>
      <c r="B671" s="27">
        <v>42080</v>
      </c>
      <c r="C671" s="28">
        <v>0.375</v>
      </c>
      <c r="D671" s="28">
        <v>0.70833333333333337</v>
      </c>
      <c r="N671" s="1"/>
    </row>
    <row r="672" spans="1:14" x14ac:dyDescent="0.2">
      <c r="A672" s="1" t="s">
        <v>37</v>
      </c>
      <c r="B672" s="27">
        <v>42080</v>
      </c>
      <c r="C672" s="28">
        <v>0.375</v>
      </c>
      <c r="D672" s="28">
        <v>0.70833333333333337</v>
      </c>
      <c r="N672" s="1"/>
    </row>
    <row r="673" spans="1:14" x14ac:dyDescent="0.2">
      <c r="A673" s="1" t="s">
        <v>38</v>
      </c>
      <c r="B673" s="27">
        <v>42080</v>
      </c>
      <c r="C673" s="28">
        <v>0.375</v>
      </c>
      <c r="D673" s="28">
        <v>0.70833333333333337</v>
      </c>
      <c r="N673" s="1"/>
    </row>
    <row r="674" spans="1:14" x14ac:dyDescent="0.2">
      <c r="A674" s="1" t="s">
        <v>39</v>
      </c>
      <c r="B674" s="27">
        <v>42080</v>
      </c>
      <c r="C674" s="28">
        <v>0.375</v>
      </c>
      <c r="D674" s="28">
        <v>0.70833333333333337</v>
      </c>
      <c r="N674" s="1"/>
    </row>
    <row r="675" spans="1:14" x14ac:dyDescent="0.2">
      <c r="A675" s="1" t="s">
        <v>40</v>
      </c>
      <c r="B675" s="27">
        <v>42080</v>
      </c>
      <c r="C675" s="28">
        <v>0.375</v>
      </c>
      <c r="D675" s="28">
        <v>0.70833333333333337</v>
      </c>
      <c r="N675" s="1"/>
    </row>
    <row r="676" spans="1:14" x14ac:dyDescent="0.2">
      <c r="A676" s="1" t="s">
        <v>41</v>
      </c>
      <c r="B676" s="27">
        <v>42080</v>
      </c>
      <c r="C676" s="28">
        <v>0.375</v>
      </c>
      <c r="D676" s="28">
        <v>0.70833333333333337</v>
      </c>
      <c r="N676" s="1"/>
    </row>
    <row r="677" spans="1:14" x14ac:dyDescent="0.2">
      <c r="A677" s="1" t="s">
        <v>42</v>
      </c>
      <c r="B677" s="27">
        <v>42080</v>
      </c>
      <c r="C677" s="28">
        <v>0.375</v>
      </c>
      <c r="D677" s="28">
        <v>0.70833333333333337</v>
      </c>
      <c r="N677" s="1"/>
    </row>
    <row r="678" spans="1:14" x14ac:dyDescent="0.2">
      <c r="A678" s="1" t="s">
        <v>43</v>
      </c>
      <c r="B678" s="27">
        <v>42080</v>
      </c>
      <c r="C678" s="28">
        <v>0.375</v>
      </c>
      <c r="D678" s="28">
        <v>0.70833333333333337</v>
      </c>
      <c r="N678" s="1"/>
    </row>
    <row r="679" spans="1:14" x14ac:dyDescent="0.2">
      <c r="A679" s="1" t="s">
        <v>44</v>
      </c>
      <c r="B679" s="27">
        <v>42080</v>
      </c>
      <c r="C679" s="28">
        <v>0.375</v>
      </c>
      <c r="D679" s="28">
        <v>0.70833333333333337</v>
      </c>
      <c r="N679" s="1"/>
    </row>
    <row r="680" spans="1:14" x14ac:dyDescent="0.2">
      <c r="A680" s="1" t="s">
        <v>45</v>
      </c>
      <c r="B680" s="27">
        <v>42080</v>
      </c>
      <c r="C680" s="28">
        <v>0.375</v>
      </c>
      <c r="D680" s="28">
        <v>0.70833333333333337</v>
      </c>
      <c r="N680" s="1"/>
    </row>
    <row r="681" spans="1:14" x14ac:dyDescent="0.2">
      <c r="A681" s="1" t="s">
        <v>46</v>
      </c>
      <c r="B681" s="27">
        <v>42080</v>
      </c>
      <c r="C681" s="28">
        <v>0.375</v>
      </c>
      <c r="D681" s="28">
        <v>0.70833333333333337</v>
      </c>
      <c r="N681" s="1"/>
    </row>
    <row r="682" spans="1:14" x14ac:dyDescent="0.2">
      <c r="A682" s="1" t="s">
        <v>47</v>
      </c>
      <c r="B682" s="27">
        <v>42080</v>
      </c>
      <c r="C682" s="28">
        <v>0.375</v>
      </c>
      <c r="D682" s="28">
        <v>0.70833333333333337</v>
      </c>
      <c r="N682" s="1"/>
    </row>
    <row r="683" spans="1:14" x14ac:dyDescent="0.2">
      <c r="A683" s="1" t="s">
        <v>48</v>
      </c>
      <c r="B683" s="27">
        <v>42080</v>
      </c>
      <c r="C683" s="28">
        <v>0.375</v>
      </c>
      <c r="D683" s="28">
        <v>0.70833333333333337</v>
      </c>
      <c r="N683" s="1"/>
    </row>
    <row r="684" spans="1:14" x14ac:dyDescent="0.2">
      <c r="A684" s="1" t="s">
        <v>9</v>
      </c>
      <c r="B684" s="27">
        <v>42081</v>
      </c>
      <c r="C684" s="28">
        <v>0.375</v>
      </c>
      <c r="D684" s="28">
        <v>0.70833333333333337</v>
      </c>
      <c r="N684" s="1"/>
    </row>
    <row r="685" spans="1:14" x14ac:dyDescent="0.2">
      <c r="A685" s="1" t="s">
        <v>10</v>
      </c>
      <c r="B685" s="27">
        <v>42081</v>
      </c>
      <c r="C685" s="28">
        <v>0.375</v>
      </c>
      <c r="D685" s="28">
        <v>0.70833333333333337</v>
      </c>
      <c r="N685" s="1"/>
    </row>
    <row r="686" spans="1:14" x14ac:dyDescent="0.2">
      <c r="A686" s="1" t="s">
        <v>11</v>
      </c>
      <c r="B686" s="27">
        <v>42081</v>
      </c>
      <c r="C686" s="28">
        <v>0.375</v>
      </c>
      <c r="D686" s="28">
        <v>0.70833333333333337</v>
      </c>
      <c r="N686" s="1"/>
    </row>
    <row r="687" spans="1:14" x14ac:dyDescent="0.2">
      <c r="A687" s="1" t="s">
        <v>12</v>
      </c>
      <c r="B687" s="27">
        <v>42081</v>
      </c>
      <c r="C687" s="28">
        <v>0.375</v>
      </c>
      <c r="D687" s="28">
        <v>0.70833333333333337</v>
      </c>
      <c r="N687" s="1"/>
    </row>
    <row r="688" spans="1:14" x14ac:dyDescent="0.2">
      <c r="A688" s="1" t="s">
        <v>13</v>
      </c>
      <c r="B688" s="27">
        <v>42081</v>
      </c>
      <c r="C688" s="28">
        <v>0.375</v>
      </c>
      <c r="D688" s="28">
        <v>0.70833333333333337</v>
      </c>
      <c r="N688" s="1"/>
    </row>
    <row r="689" spans="1:14" x14ac:dyDescent="0.2">
      <c r="A689" s="1" t="s">
        <v>14</v>
      </c>
      <c r="B689" s="27">
        <v>42081</v>
      </c>
      <c r="C689" s="28">
        <v>0.375</v>
      </c>
      <c r="D689" s="28">
        <v>0.70833333333333337</v>
      </c>
      <c r="N689" s="1"/>
    </row>
    <row r="690" spans="1:14" x14ac:dyDescent="0.2">
      <c r="A690" s="1" t="s">
        <v>15</v>
      </c>
      <c r="B690" s="27">
        <v>42081</v>
      </c>
      <c r="C690" s="28">
        <v>0.375</v>
      </c>
      <c r="D690" s="28">
        <v>0.70833333333333337</v>
      </c>
      <c r="N690" s="1"/>
    </row>
    <row r="691" spans="1:14" x14ac:dyDescent="0.2">
      <c r="A691" s="1" t="s">
        <v>16</v>
      </c>
      <c r="B691" s="27">
        <v>42081</v>
      </c>
      <c r="C691" s="28">
        <v>0.375</v>
      </c>
      <c r="D691" s="28">
        <v>0.70833333333333337</v>
      </c>
      <c r="N691" s="1"/>
    </row>
    <row r="692" spans="1:14" x14ac:dyDescent="0.2">
      <c r="A692" s="1" t="s">
        <v>17</v>
      </c>
      <c r="B692" s="27">
        <v>42081</v>
      </c>
      <c r="C692" s="28">
        <v>0.375</v>
      </c>
      <c r="D692" s="28">
        <v>0.70833333333333337</v>
      </c>
      <c r="N692" s="1"/>
    </row>
    <row r="693" spans="1:14" x14ac:dyDescent="0.2">
      <c r="A693" s="1" t="s">
        <v>18</v>
      </c>
      <c r="B693" s="27">
        <v>42081</v>
      </c>
      <c r="C693" s="28">
        <v>0.375</v>
      </c>
      <c r="D693" s="28">
        <v>0.70833333333333337</v>
      </c>
      <c r="N693" s="1"/>
    </row>
    <row r="694" spans="1:14" x14ac:dyDescent="0.2">
      <c r="A694" s="1" t="s">
        <v>19</v>
      </c>
      <c r="B694" s="27">
        <v>42081</v>
      </c>
      <c r="C694" s="28">
        <v>0.375</v>
      </c>
      <c r="D694" s="28">
        <v>0.70833333333333337</v>
      </c>
      <c r="N694" s="1"/>
    </row>
    <row r="695" spans="1:14" x14ac:dyDescent="0.2">
      <c r="A695" s="1" t="s">
        <v>20</v>
      </c>
      <c r="B695" s="27">
        <v>42081</v>
      </c>
      <c r="C695" s="28">
        <v>0.375</v>
      </c>
      <c r="D695" s="28">
        <v>0.70833333333333337</v>
      </c>
      <c r="N695" s="1"/>
    </row>
    <row r="696" spans="1:14" x14ac:dyDescent="0.2">
      <c r="A696" s="1" t="s">
        <v>21</v>
      </c>
      <c r="B696" s="27">
        <v>42081</v>
      </c>
      <c r="C696" s="28">
        <v>0.375</v>
      </c>
      <c r="D696" s="28">
        <v>0.70833333333333337</v>
      </c>
      <c r="N696" s="1"/>
    </row>
    <row r="697" spans="1:14" x14ac:dyDescent="0.2">
      <c r="A697" s="1" t="s">
        <v>22</v>
      </c>
      <c r="B697" s="27">
        <v>42081</v>
      </c>
      <c r="C697" s="28"/>
      <c r="D697" s="28"/>
      <c r="E697" s="1">
        <v>1</v>
      </c>
      <c r="N697" s="1"/>
    </row>
    <row r="698" spans="1:14" x14ac:dyDescent="0.2">
      <c r="A698" s="1" t="s">
        <v>23</v>
      </c>
      <c r="B698" s="27">
        <v>42081</v>
      </c>
      <c r="C698" s="28"/>
      <c r="D698" s="28"/>
      <c r="E698" s="1">
        <v>1</v>
      </c>
      <c r="N698" s="1"/>
    </row>
    <row r="699" spans="1:14" x14ac:dyDescent="0.2">
      <c r="A699" s="1" t="s">
        <v>24</v>
      </c>
      <c r="B699" s="27">
        <v>42081</v>
      </c>
      <c r="C699" s="28"/>
      <c r="D699" s="28"/>
      <c r="E699" s="1">
        <v>1</v>
      </c>
      <c r="N699" s="1"/>
    </row>
    <row r="700" spans="1:14" x14ac:dyDescent="0.2">
      <c r="A700" s="1" t="s">
        <v>25</v>
      </c>
      <c r="B700" s="27">
        <v>42081</v>
      </c>
      <c r="C700" s="28">
        <v>0.375</v>
      </c>
      <c r="D700" s="28">
        <v>0.70833333333333337</v>
      </c>
      <c r="N700" s="1"/>
    </row>
    <row r="701" spans="1:14" x14ac:dyDescent="0.2">
      <c r="A701" s="1" t="s">
        <v>26</v>
      </c>
      <c r="B701" s="27">
        <v>42081</v>
      </c>
      <c r="C701" s="28">
        <v>0.375</v>
      </c>
      <c r="D701" s="28">
        <v>0.70833333333333337</v>
      </c>
      <c r="N701" s="1"/>
    </row>
    <row r="702" spans="1:14" x14ac:dyDescent="0.2">
      <c r="A702" s="1" t="s">
        <v>27</v>
      </c>
      <c r="B702" s="27">
        <v>42081</v>
      </c>
      <c r="C702" s="28">
        <v>0.375</v>
      </c>
      <c r="D702" s="28">
        <v>0.70833333333333337</v>
      </c>
      <c r="N702" s="1"/>
    </row>
    <row r="703" spans="1:14" x14ac:dyDescent="0.2">
      <c r="A703" s="1" t="s">
        <v>28</v>
      </c>
      <c r="B703" s="27">
        <v>42081</v>
      </c>
      <c r="C703" s="28">
        <v>0.375</v>
      </c>
      <c r="D703" s="28">
        <v>0.70833333333333337</v>
      </c>
      <c r="N703" s="1"/>
    </row>
    <row r="704" spans="1:14" x14ac:dyDescent="0.2">
      <c r="A704" s="1" t="s">
        <v>29</v>
      </c>
      <c r="B704" s="27">
        <v>42081</v>
      </c>
      <c r="C704" s="28">
        <v>0.375</v>
      </c>
      <c r="D704" s="28">
        <v>0.70833333333333337</v>
      </c>
      <c r="N704" s="1"/>
    </row>
    <row r="705" spans="1:14" x14ac:dyDescent="0.2">
      <c r="A705" s="1" t="s">
        <v>30</v>
      </c>
      <c r="B705" s="27">
        <v>42081</v>
      </c>
      <c r="C705" s="28">
        <v>0.375</v>
      </c>
      <c r="D705" s="28">
        <v>0.70833333333333337</v>
      </c>
      <c r="N705" s="1"/>
    </row>
    <row r="706" spans="1:14" x14ac:dyDescent="0.2">
      <c r="A706" s="1" t="s">
        <v>31</v>
      </c>
      <c r="B706" s="27">
        <v>42081</v>
      </c>
      <c r="C706" s="28">
        <v>0.375</v>
      </c>
      <c r="D706" s="28">
        <v>0.70833333333333337</v>
      </c>
      <c r="N706" s="1"/>
    </row>
    <row r="707" spans="1:14" x14ac:dyDescent="0.2">
      <c r="A707" s="1" t="s">
        <v>32</v>
      </c>
      <c r="B707" s="27">
        <v>42081</v>
      </c>
      <c r="C707" s="28">
        <v>0.375</v>
      </c>
      <c r="D707" s="28">
        <v>0.70833333333333337</v>
      </c>
      <c r="N707" s="1"/>
    </row>
    <row r="708" spans="1:14" x14ac:dyDescent="0.2">
      <c r="A708" s="1" t="s">
        <v>33</v>
      </c>
      <c r="B708" s="27">
        <v>42081</v>
      </c>
      <c r="C708" s="28">
        <v>0.375</v>
      </c>
      <c r="D708" s="28">
        <v>0.70833333333333337</v>
      </c>
      <c r="N708" s="1"/>
    </row>
    <row r="709" spans="1:14" x14ac:dyDescent="0.2">
      <c r="A709" s="1" t="s">
        <v>34</v>
      </c>
      <c r="B709" s="27">
        <v>42081</v>
      </c>
      <c r="C709" s="28">
        <v>0.375</v>
      </c>
      <c r="D709" s="28">
        <v>0.70833333333333337</v>
      </c>
      <c r="N709" s="1"/>
    </row>
    <row r="710" spans="1:14" x14ac:dyDescent="0.2">
      <c r="A710" s="1" t="s">
        <v>35</v>
      </c>
      <c r="B710" s="27">
        <v>42081</v>
      </c>
      <c r="C710" s="28">
        <v>0.375</v>
      </c>
      <c r="D710" s="28">
        <v>0.70833333333333337</v>
      </c>
      <c r="N710" s="1"/>
    </row>
    <row r="711" spans="1:14" x14ac:dyDescent="0.2">
      <c r="A711" s="1" t="s">
        <v>36</v>
      </c>
      <c r="B711" s="27">
        <v>42081</v>
      </c>
      <c r="C711" s="28">
        <v>0.375</v>
      </c>
      <c r="D711" s="28">
        <v>0.70833333333333337</v>
      </c>
      <c r="N711" s="1"/>
    </row>
    <row r="712" spans="1:14" x14ac:dyDescent="0.2">
      <c r="A712" s="1" t="s">
        <v>37</v>
      </c>
      <c r="B712" s="27">
        <v>42081</v>
      </c>
      <c r="C712" s="28">
        <v>0.375</v>
      </c>
      <c r="D712" s="28">
        <v>0.70833333333333337</v>
      </c>
      <c r="N712" s="1"/>
    </row>
    <row r="713" spans="1:14" x14ac:dyDescent="0.2">
      <c r="A713" s="1" t="s">
        <v>38</v>
      </c>
      <c r="B713" s="27">
        <v>42081</v>
      </c>
      <c r="C713" s="28">
        <v>0.375</v>
      </c>
      <c r="D713" s="28">
        <v>0.70833333333333337</v>
      </c>
      <c r="N713" s="1"/>
    </row>
    <row r="714" spans="1:14" x14ac:dyDescent="0.2">
      <c r="A714" s="1" t="s">
        <v>39</v>
      </c>
      <c r="B714" s="27">
        <v>42081</v>
      </c>
      <c r="C714" s="28">
        <v>0.375</v>
      </c>
      <c r="D714" s="28">
        <v>0.70833333333333337</v>
      </c>
      <c r="N714" s="1"/>
    </row>
    <row r="715" spans="1:14" x14ac:dyDescent="0.2">
      <c r="A715" s="1" t="s">
        <v>40</v>
      </c>
      <c r="B715" s="27">
        <v>42081</v>
      </c>
      <c r="C715" s="28">
        <v>0.375</v>
      </c>
      <c r="D715" s="28">
        <v>0.70833333333333337</v>
      </c>
      <c r="N715" s="1"/>
    </row>
    <row r="716" spans="1:14" x14ac:dyDescent="0.2">
      <c r="A716" s="1" t="s">
        <v>41</v>
      </c>
      <c r="B716" s="27">
        <v>42081</v>
      </c>
      <c r="C716" s="28">
        <v>0.375</v>
      </c>
      <c r="D716" s="28">
        <v>0.70833333333333337</v>
      </c>
      <c r="N716" s="1"/>
    </row>
    <row r="717" spans="1:14" x14ac:dyDescent="0.2">
      <c r="A717" s="1" t="s">
        <v>42</v>
      </c>
      <c r="B717" s="27">
        <v>42081</v>
      </c>
      <c r="C717" s="28">
        <v>0.375</v>
      </c>
      <c r="D717" s="28">
        <v>0.70833333333333337</v>
      </c>
      <c r="N717" s="1"/>
    </row>
    <row r="718" spans="1:14" x14ac:dyDescent="0.2">
      <c r="A718" s="1" t="s">
        <v>43</v>
      </c>
      <c r="B718" s="27">
        <v>42081</v>
      </c>
      <c r="C718" s="28">
        <v>0.375</v>
      </c>
      <c r="D718" s="28">
        <v>0.70833333333333337</v>
      </c>
      <c r="N718" s="1"/>
    </row>
    <row r="719" spans="1:14" x14ac:dyDescent="0.2">
      <c r="A719" s="1" t="s">
        <v>44</v>
      </c>
      <c r="B719" s="27">
        <v>42081</v>
      </c>
      <c r="C719" s="28">
        <v>0.375</v>
      </c>
      <c r="D719" s="28">
        <v>0.70833333333333337</v>
      </c>
      <c r="N719" s="1"/>
    </row>
    <row r="720" spans="1:14" x14ac:dyDescent="0.2">
      <c r="A720" s="1" t="s">
        <v>45</v>
      </c>
      <c r="B720" s="27">
        <v>42081</v>
      </c>
      <c r="C720" s="28">
        <v>0.375</v>
      </c>
      <c r="D720" s="28">
        <v>0.70833333333333337</v>
      </c>
      <c r="N720" s="1"/>
    </row>
    <row r="721" spans="1:14" x14ac:dyDescent="0.2">
      <c r="A721" s="1" t="s">
        <v>46</v>
      </c>
      <c r="B721" s="27">
        <v>42081</v>
      </c>
      <c r="C721" s="28">
        <v>0.375</v>
      </c>
      <c r="D721" s="28">
        <v>0.70833333333333337</v>
      </c>
      <c r="N721" s="1"/>
    </row>
    <row r="722" spans="1:14" x14ac:dyDescent="0.2">
      <c r="A722" s="1" t="s">
        <v>47</v>
      </c>
      <c r="B722" s="27">
        <v>42081</v>
      </c>
      <c r="C722" s="28">
        <v>0.375</v>
      </c>
      <c r="D722" s="28">
        <v>0.70833333333333337</v>
      </c>
      <c r="N722" s="1"/>
    </row>
    <row r="723" spans="1:14" x14ac:dyDescent="0.2">
      <c r="A723" s="1" t="s">
        <v>48</v>
      </c>
      <c r="B723" s="27">
        <v>42081</v>
      </c>
      <c r="C723" s="28">
        <v>0.375</v>
      </c>
      <c r="D723" s="28">
        <v>0.70833333333333337</v>
      </c>
      <c r="N723" s="1"/>
    </row>
    <row r="724" spans="1:14" x14ac:dyDescent="0.2">
      <c r="A724" s="1" t="s">
        <v>9</v>
      </c>
      <c r="B724" s="27">
        <v>42082</v>
      </c>
      <c r="C724" s="28">
        <v>0.375</v>
      </c>
      <c r="D724" s="28">
        <v>0.70833333333333337</v>
      </c>
      <c r="N724" s="1"/>
    </row>
    <row r="725" spans="1:14" x14ac:dyDescent="0.2">
      <c r="A725" s="1" t="s">
        <v>10</v>
      </c>
      <c r="B725" s="27">
        <v>42082</v>
      </c>
      <c r="C725" s="28">
        <v>0.375</v>
      </c>
      <c r="D725" s="28">
        <v>0.70833333333333337</v>
      </c>
      <c r="N725" s="1"/>
    </row>
    <row r="726" spans="1:14" x14ac:dyDescent="0.2">
      <c r="A726" s="1" t="s">
        <v>11</v>
      </c>
      <c r="B726" s="27">
        <v>42082</v>
      </c>
      <c r="C726" s="28">
        <v>0.375</v>
      </c>
      <c r="D726" s="28">
        <v>0.70833333333333337</v>
      </c>
      <c r="N726" s="1"/>
    </row>
    <row r="727" spans="1:14" x14ac:dyDescent="0.2">
      <c r="A727" s="1" t="s">
        <v>12</v>
      </c>
      <c r="B727" s="27">
        <v>42082</v>
      </c>
      <c r="C727" s="28">
        <v>0.375</v>
      </c>
      <c r="D727" s="28">
        <v>0.70833333333333337</v>
      </c>
      <c r="N727" s="1"/>
    </row>
    <row r="728" spans="1:14" x14ac:dyDescent="0.2">
      <c r="A728" s="1" t="s">
        <v>13</v>
      </c>
      <c r="B728" s="27">
        <v>42082</v>
      </c>
      <c r="C728" s="28">
        <v>0.375</v>
      </c>
      <c r="D728" s="28">
        <v>0.70833333333333337</v>
      </c>
      <c r="N728" s="1"/>
    </row>
    <row r="729" spans="1:14" x14ac:dyDescent="0.2">
      <c r="A729" s="1" t="s">
        <v>14</v>
      </c>
      <c r="B729" s="27">
        <v>42082</v>
      </c>
      <c r="C729" s="28">
        <v>0.375</v>
      </c>
      <c r="D729" s="28">
        <v>0.70833333333333337</v>
      </c>
      <c r="N729" s="1"/>
    </row>
    <row r="730" spans="1:14" x14ac:dyDescent="0.2">
      <c r="A730" s="1" t="s">
        <v>15</v>
      </c>
      <c r="B730" s="27">
        <v>42082</v>
      </c>
      <c r="C730" s="28">
        <v>0.375</v>
      </c>
      <c r="D730" s="28">
        <v>0.70833333333333337</v>
      </c>
      <c r="N730" s="1"/>
    </row>
    <row r="731" spans="1:14" x14ac:dyDescent="0.2">
      <c r="A731" s="1" t="s">
        <v>16</v>
      </c>
      <c r="B731" s="27">
        <v>42082</v>
      </c>
      <c r="C731" s="28">
        <v>0.375</v>
      </c>
      <c r="D731" s="28">
        <v>0.70833333333333337</v>
      </c>
      <c r="N731" s="1"/>
    </row>
    <row r="732" spans="1:14" x14ac:dyDescent="0.2">
      <c r="A732" s="1" t="s">
        <v>17</v>
      </c>
      <c r="B732" s="27">
        <v>42082</v>
      </c>
      <c r="C732" s="28">
        <v>0.375</v>
      </c>
      <c r="D732" s="28">
        <v>0.70833333333333337</v>
      </c>
      <c r="N732" s="1"/>
    </row>
    <row r="733" spans="1:14" x14ac:dyDescent="0.2">
      <c r="A733" s="1" t="s">
        <v>18</v>
      </c>
      <c r="B733" s="27">
        <v>42082</v>
      </c>
      <c r="C733" s="28">
        <v>0.375</v>
      </c>
      <c r="D733" s="28">
        <v>0.70833333333333337</v>
      </c>
      <c r="N733" s="1"/>
    </row>
    <row r="734" spans="1:14" x14ac:dyDescent="0.2">
      <c r="A734" s="1" t="s">
        <v>19</v>
      </c>
      <c r="B734" s="27">
        <v>42082</v>
      </c>
      <c r="C734" s="28">
        <v>0.375</v>
      </c>
      <c r="D734" s="28">
        <v>0.70833333333333337</v>
      </c>
      <c r="N734" s="1"/>
    </row>
    <row r="735" spans="1:14" x14ac:dyDescent="0.2">
      <c r="A735" s="1" t="s">
        <v>20</v>
      </c>
      <c r="B735" s="27">
        <v>42082</v>
      </c>
      <c r="C735" s="28">
        <v>0.375</v>
      </c>
      <c r="D735" s="28">
        <v>0.70833333333333337</v>
      </c>
      <c r="N735" s="1"/>
    </row>
    <row r="736" spans="1:14" x14ac:dyDescent="0.2">
      <c r="A736" s="1" t="s">
        <v>21</v>
      </c>
      <c r="B736" s="27">
        <v>42082</v>
      </c>
      <c r="C736" s="28">
        <v>0.375</v>
      </c>
      <c r="D736" s="28">
        <v>0.70833333333333337</v>
      </c>
      <c r="N736" s="1"/>
    </row>
    <row r="737" spans="1:14" x14ac:dyDescent="0.2">
      <c r="A737" s="1" t="s">
        <v>22</v>
      </c>
      <c r="B737" s="27">
        <v>42082</v>
      </c>
      <c r="C737" s="28"/>
      <c r="D737" s="28"/>
      <c r="E737" s="1">
        <v>1</v>
      </c>
      <c r="N737" s="1"/>
    </row>
    <row r="738" spans="1:14" x14ac:dyDescent="0.2">
      <c r="A738" s="1" t="s">
        <v>23</v>
      </c>
      <c r="B738" s="27">
        <v>42082</v>
      </c>
      <c r="C738" s="28"/>
      <c r="D738" s="28"/>
      <c r="E738" s="1">
        <v>1</v>
      </c>
      <c r="N738" s="1"/>
    </row>
    <row r="739" spans="1:14" x14ac:dyDescent="0.2">
      <c r="A739" s="1" t="s">
        <v>24</v>
      </c>
      <c r="B739" s="27">
        <v>42082</v>
      </c>
      <c r="C739" s="28"/>
      <c r="D739" s="28"/>
      <c r="E739" s="1">
        <v>1</v>
      </c>
      <c r="N739" s="1"/>
    </row>
    <row r="740" spans="1:14" x14ac:dyDescent="0.2">
      <c r="A740" s="1" t="s">
        <v>25</v>
      </c>
      <c r="B740" s="27">
        <v>42082</v>
      </c>
      <c r="C740" s="28">
        <v>0.375</v>
      </c>
      <c r="D740" s="28">
        <v>0.70833333333333337</v>
      </c>
      <c r="N740" s="1"/>
    </row>
    <row r="741" spans="1:14" x14ac:dyDescent="0.2">
      <c r="A741" s="1" t="s">
        <v>26</v>
      </c>
      <c r="B741" s="27">
        <v>42082</v>
      </c>
      <c r="C741" s="28">
        <v>0.375</v>
      </c>
      <c r="D741" s="28">
        <v>0.70833333333333337</v>
      </c>
      <c r="N741" s="1"/>
    </row>
    <row r="742" spans="1:14" x14ac:dyDescent="0.2">
      <c r="A742" s="1" t="s">
        <v>27</v>
      </c>
      <c r="B742" s="27">
        <v>42082</v>
      </c>
      <c r="C742" s="28">
        <v>0.375</v>
      </c>
      <c r="D742" s="28">
        <v>0.70833333333333337</v>
      </c>
      <c r="N742" s="1"/>
    </row>
    <row r="743" spans="1:14" x14ac:dyDescent="0.2">
      <c r="A743" s="1" t="s">
        <v>28</v>
      </c>
      <c r="B743" s="27">
        <v>42082</v>
      </c>
      <c r="C743" s="28">
        <v>0.375</v>
      </c>
      <c r="D743" s="28">
        <v>0.70833333333333337</v>
      </c>
      <c r="N743" s="1"/>
    </row>
    <row r="744" spans="1:14" x14ac:dyDescent="0.2">
      <c r="A744" s="1" t="s">
        <v>29</v>
      </c>
      <c r="B744" s="27">
        <v>42082</v>
      </c>
      <c r="C744" s="28">
        <v>0.375</v>
      </c>
      <c r="D744" s="28">
        <v>0.70833333333333337</v>
      </c>
      <c r="N744" s="1"/>
    </row>
    <row r="745" spans="1:14" x14ac:dyDescent="0.2">
      <c r="A745" s="1" t="s">
        <v>30</v>
      </c>
      <c r="B745" s="27">
        <v>42082</v>
      </c>
      <c r="C745" s="28">
        <v>0.375</v>
      </c>
      <c r="D745" s="28">
        <v>0.70833333333333337</v>
      </c>
      <c r="N745" s="1"/>
    </row>
    <row r="746" spans="1:14" x14ac:dyDescent="0.2">
      <c r="A746" s="1" t="s">
        <v>31</v>
      </c>
      <c r="B746" s="27">
        <v>42082</v>
      </c>
      <c r="C746" s="28">
        <v>0.375</v>
      </c>
      <c r="D746" s="28">
        <v>0.70833333333333337</v>
      </c>
      <c r="N746" s="1"/>
    </row>
    <row r="747" spans="1:14" x14ac:dyDescent="0.2">
      <c r="A747" s="1" t="s">
        <v>32</v>
      </c>
      <c r="B747" s="27">
        <v>42082</v>
      </c>
      <c r="C747" s="28">
        <v>0.375</v>
      </c>
      <c r="D747" s="28">
        <v>0.70833333333333337</v>
      </c>
      <c r="N747" s="1"/>
    </row>
    <row r="748" spans="1:14" x14ac:dyDescent="0.2">
      <c r="A748" s="1" t="s">
        <v>33</v>
      </c>
      <c r="B748" s="27">
        <v>42082</v>
      </c>
      <c r="C748" s="28">
        <v>0.375</v>
      </c>
      <c r="D748" s="28">
        <v>0.70833333333333337</v>
      </c>
      <c r="N748" s="1"/>
    </row>
    <row r="749" spans="1:14" x14ac:dyDescent="0.2">
      <c r="A749" s="1" t="s">
        <v>34</v>
      </c>
      <c r="B749" s="27">
        <v>42082</v>
      </c>
      <c r="C749" s="28">
        <v>0.375</v>
      </c>
      <c r="D749" s="28">
        <v>0.70833333333333337</v>
      </c>
      <c r="N749" s="1"/>
    </row>
    <row r="750" spans="1:14" x14ac:dyDescent="0.2">
      <c r="A750" s="1" t="s">
        <v>35</v>
      </c>
      <c r="B750" s="27">
        <v>42082</v>
      </c>
      <c r="C750" s="28">
        <v>0.375</v>
      </c>
      <c r="D750" s="28">
        <v>0.70833333333333337</v>
      </c>
      <c r="N750" s="1"/>
    </row>
    <row r="751" spans="1:14" x14ac:dyDescent="0.2">
      <c r="A751" s="1" t="s">
        <v>36</v>
      </c>
      <c r="B751" s="27">
        <v>42082</v>
      </c>
      <c r="C751" s="28">
        <v>0.375</v>
      </c>
      <c r="D751" s="28">
        <v>0.70833333333333337</v>
      </c>
      <c r="N751" s="1"/>
    </row>
    <row r="752" spans="1:14" x14ac:dyDescent="0.2">
      <c r="A752" s="1" t="s">
        <v>37</v>
      </c>
      <c r="B752" s="27">
        <v>42082</v>
      </c>
      <c r="C752" s="28">
        <v>0.375</v>
      </c>
      <c r="D752" s="28">
        <v>0.70833333333333337</v>
      </c>
      <c r="N752" s="1"/>
    </row>
    <row r="753" spans="1:14" x14ac:dyDescent="0.2">
      <c r="A753" s="1" t="s">
        <v>38</v>
      </c>
      <c r="B753" s="27">
        <v>42082</v>
      </c>
      <c r="C753" s="28">
        <v>0.375</v>
      </c>
      <c r="D753" s="28">
        <v>0.70833333333333337</v>
      </c>
      <c r="N753" s="1"/>
    </row>
    <row r="754" spans="1:14" x14ac:dyDescent="0.2">
      <c r="A754" s="1" t="s">
        <v>39</v>
      </c>
      <c r="B754" s="27">
        <v>42082</v>
      </c>
      <c r="C754" s="28">
        <v>0.375</v>
      </c>
      <c r="D754" s="28">
        <v>0.70833333333333337</v>
      </c>
      <c r="N754" s="1"/>
    </row>
    <row r="755" spans="1:14" x14ac:dyDescent="0.2">
      <c r="A755" s="1" t="s">
        <v>40</v>
      </c>
      <c r="B755" s="27">
        <v>42082</v>
      </c>
      <c r="C755" s="28">
        <v>0.375</v>
      </c>
      <c r="D755" s="28">
        <v>0.70833333333333337</v>
      </c>
      <c r="N755" s="1"/>
    </row>
    <row r="756" spans="1:14" x14ac:dyDescent="0.2">
      <c r="A756" s="1" t="s">
        <v>41</v>
      </c>
      <c r="B756" s="27">
        <v>42082</v>
      </c>
      <c r="C756" s="28">
        <v>0.375</v>
      </c>
      <c r="D756" s="28">
        <v>0.70833333333333337</v>
      </c>
      <c r="N756" s="1"/>
    </row>
    <row r="757" spans="1:14" x14ac:dyDescent="0.2">
      <c r="A757" s="1" t="s">
        <v>42</v>
      </c>
      <c r="B757" s="27">
        <v>42082</v>
      </c>
      <c r="C757" s="28">
        <v>0.375</v>
      </c>
      <c r="D757" s="28">
        <v>0.70833333333333337</v>
      </c>
      <c r="N757" s="1"/>
    </row>
    <row r="758" spans="1:14" x14ac:dyDescent="0.2">
      <c r="A758" s="1" t="s">
        <v>43</v>
      </c>
      <c r="B758" s="27">
        <v>42082</v>
      </c>
      <c r="C758" s="28">
        <v>0.375</v>
      </c>
      <c r="D758" s="28">
        <v>0.70833333333333337</v>
      </c>
      <c r="N758" s="1"/>
    </row>
    <row r="759" spans="1:14" x14ac:dyDescent="0.2">
      <c r="A759" s="1" t="s">
        <v>44</v>
      </c>
      <c r="B759" s="27">
        <v>42082</v>
      </c>
      <c r="C759" s="28">
        <v>0.375</v>
      </c>
      <c r="D759" s="28">
        <v>0.70833333333333337</v>
      </c>
      <c r="N759" s="1"/>
    </row>
    <row r="760" spans="1:14" x14ac:dyDescent="0.2">
      <c r="A760" s="1" t="s">
        <v>45</v>
      </c>
      <c r="B760" s="27">
        <v>42082</v>
      </c>
      <c r="C760" s="28">
        <v>0.375</v>
      </c>
      <c r="D760" s="28">
        <v>0.70833333333333337</v>
      </c>
      <c r="N760" s="1"/>
    </row>
    <row r="761" spans="1:14" x14ac:dyDescent="0.2">
      <c r="A761" s="1" t="s">
        <v>46</v>
      </c>
      <c r="B761" s="27">
        <v>42082</v>
      </c>
      <c r="C761" s="28">
        <v>0.375</v>
      </c>
      <c r="D761" s="28">
        <v>0.70833333333333337</v>
      </c>
      <c r="N761" s="1"/>
    </row>
    <row r="762" spans="1:14" x14ac:dyDescent="0.2">
      <c r="A762" s="1" t="s">
        <v>47</v>
      </c>
      <c r="B762" s="27">
        <v>42082</v>
      </c>
      <c r="C762" s="28">
        <v>0.375</v>
      </c>
      <c r="D762" s="28">
        <v>0.70833333333333337</v>
      </c>
      <c r="N762" s="1"/>
    </row>
    <row r="763" spans="1:14" x14ac:dyDescent="0.2">
      <c r="A763" s="1" t="s">
        <v>48</v>
      </c>
      <c r="B763" s="27">
        <v>42082</v>
      </c>
      <c r="C763" s="28">
        <v>0.375</v>
      </c>
      <c r="D763" s="28">
        <v>0.70833333333333337</v>
      </c>
      <c r="N763" s="1"/>
    </row>
    <row r="764" spans="1:14" x14ac:dyDescent="0.2">
      <c r="A764" s="1" t="s">
        <v>9</v>
      </c>
      <c r="B764" s="27">
        <v>42083</v>
      </c>
      <c r="C764" s="28">
        <v>0.375</v>
      </c>
      <c r="D764" s="28">
        <v>0.70833333333333337</v>
      </c>
      <c r="N764" s="1"/>
    </row>
    <row r="765" spans="1:14" x14ac:dyDescent="0.2">
      <c r="A765" s="1" t="s">
        <v>10</v>
      </c>
      <c r="B765" s="27">
        <v>42083</v>
      </c>
      <c r="C765" s="28">
        <v>0.375</v>
      </c>
      <c r="D765" s="28">
        <v>0.70833333333333337</v>
      </c>
      <c r="N765" s="1"/>
    </row>
    <row r="766" spans="1:14" x14ac:dyDescent="0.2">
      <c r="A766" s="1" t="s">
        <v>11</v>
      </c>
      <c r="B766" s="27">
        <v>42083</v>
      </c>
      <c r="C766" s="28">
        <v>0.375</v>
      </c>
      <c r="D766" s="28">
        <v>0.70833333333333337</v>
      </c>
      <c r="N766" s="1"/>
    </row>
    <row r="767" spans="1:14" x14ac:dyDescent="0.2">
      <c r="A767" s="1" t="s">
        <v>12</v>
      </c>
      <c r="B767" s="27">
        <v>42083</v>
      </c>
      <c r="C767" s="28">
        <v>0.375</v>
      </c>
      <c r="D767" s="28">
        <v>0.70833333333333337</v>
      </c>
      <c r="N767" s="1"/>
    </row>
    <row r="768" spans="1:14" x14ac:dyDescent="0.2">
      <c r="A768" s="1" t="s">
        <v>13</v>
      </c>
      <c r="B768" s="27">
        <v>42083</v>
      </c>
      <c r="C768" s="28">
        <v>0.375</v>
      </c>
      <c r="D768" s="28">
        <v>0.70833333333333337</v>
      </c>
      <c r="N768" s="1"/>
    </row>
    <row r="769" spans="1:14" x14ac:dyDescent="0.2">
      <c r="A769" s="1" t="s">
        <v>14</v>
      </c>
      <c r="B769" s="27">
        <v>42083</v>
      </c>
      <c r="C769" s="28">
        <v>0.375</v>
      </c>
      <c r="D769" s="28">
        <v>0.70833333333333337</v>
      </c>
      <c r="N769" s="1"/>
    </row>
    <row r="770" spans="1:14" x14ac:dyDescent="0.2">
      <c r="A770" s="1" t="s">
        <v>15</v>
      </c>
      <c r="B770" s="27">
        <v>42083</v>
      </c>
      <c r="C770" s="28">
        <v>0.375</v>
      </c>
      <c r="D770" s="28">
        <v>0.70833333333333337</v>
      </c>
      <c r="N770" s="1"/>
    </row>
    <row r="771" spans="1:14" x14ac:dyDescent="0.2">
      <c r="A771" s="1" t="s">
        <v>16</v>
      </c>
      <c r="B771" s="27">
        <v>42083</v>
      </c>
      <c r="C771" s="28">
        <v>0.375</v>
      </c>
      <c r="D771" s="28">
        <v>0.70833333333333337</v>
      </c>
      <c r="N771" s="1"/>
    </row>
    <row r="772" spans="1:14" x14ac:dyDescent="0.2">
      <c r="A772" s="1" t="s">
        <v>17</v>
      </c>
      <c r="B772" s="27">
        <v>42083</v>
      </c>
      <c r="C772" s="28">
        <v>0.375</v>
      </c>
      <c r="D772" s="28">
        <v>0.70833333333333337</v>
      </c>
      <c r="N772" s="1"/>
    </row>
    <row r="773" spans="1:14" x14ac:dyDescent="0.2">
      <c r="A773" s="1" t="s">
        <v>18</v>
      </c>
      <c r="B773" s="27">
        <v>42083</v>
      </c>
      <c r="C773" s="28">
        <v>0.375</v>
      </c>
      <c r="D773" s="28">
        <v>0.70833333333333337</v>
      </c>
      <c r="N773" s="1"/>
    </row>
    <row r="774" spans="1:14" x14ac:dyDescent="0.2">
      <c r="A774" s="1" t="s">
        <v>19</v>
      </c>
      <c r="B774" s="27">
        <v>42083</v>
      </c>
      <c r="C774" s="28">
        <v>0.375</v>
      </c>
      <c r="D774" s="28">
        <v>0.70833333333333337</v>
      </c>
      <c r="N774" s="1"/>
    </row>
    <row r="775" spans="1:14" x14ac:dyDescent="0.2">
      <c r="A775" s="1" t="s">
        <v>20</v>
      </c>
      <c r="B775" s="27">
        <v>42083</v>
      </c>
      <c r="C775" s="28">
        <v>0.375</v>
      </c>
      <c r="D775" s="28">
        <v>0.70833333333333337</v>
      </c>
      <c r="N775" s="1"/>
    </row>
    <row r="776" spans="1:14" x14ac:dyDescent="0.2">
      <c r="A776" s="1" t="s">
        <v>21</v>
      </c>
      <c r="B776" s="27">
        <v>42083</v>
      </c>
      <c r="C776" s="28">
        <v>0.375</v>
      </c>
      <c r="D776" s="28">
        <v>0.70833333333333337</v>
      </c>
      <c r="N776" s="1"/>
    </row>
    <row r="777" spans="1:14" x14ac:dyDescent="0.2">
      <c r="A777" s="1" t="s">
        <v>22</v>
      </c>
      <c r="B777" s="27">
        <v>42083</v>
      </c>
      <c r="C777" s="28"/>
      <c r="D777" s="28"/>
      <c r="E777" s="1">
        <v>1</v>
      </c>
      <c r="N777" s="1"/>
    </row>
    <row r="778" spans="1:14" x14ac:dyDescent="0.2">
      <c r="A778" s="1" t="s">
        <v>23</v>
      </c>
      <c r="B778" s="27">
        <v>42083</v>
      </c>
      <c r="C778" s="28"/>
      <c r="D778" s="28"/>
      <c r="E778" s="1">
        <v>1</v>
      </c>
      <c r="N778" s="1"/>
    </row>
    <row r="779" spans="1:14" x14ac:dyDescent="0.2">
      <c r="A779" s="1" t="s">
        <v>24</v>
      </c>
      <c r="B779" s="27">
        <v>42083</v>
      </c>
      <c r="C779" s="28"/>
      <c r="D779" s="28"/>
      <c r="E779" s="1">
        <v>1</v>
      </c>
      <c r="N779" s="1"/>
    </row>
    <row r="780" spans="1:14" x14ac:dyDescent="0.2">
      <c r="A780" s="1" t="s">
        <v>25</v>
      </c>
      <c r="B780" s="27">
        <v>42083</v>
      </c>
      <c r="C780" s="28">
        <v>0.375</v>
      </c>
      <c r="D780" s="28">
        <v>0.70833333333333337</v>
      </c>
      <c r="N780" s="1"/>
    </row>
    <row r="781" spans="1:14" x14ac:dyDescent="0.2">
      <c r="A781" s="1" t="s">
        <v>26</v>
      </c>
      <c r="B781" s="27">
        <v>42083</v>
      </c>
      <c r="C781" s="28">
        <v>0.375</v>
      </c>
      <c r="D781" s="28">
        <v>0.70833333333333337</v>
      </c>
      <c r="N781" s="1"/>
    </row>
    <row r="782" spans="1:14" x14ac:dyDescent="0.2">
      <c r="A782" s="1" t="s">
        <v>27</v>
      </c>
      <c r="B782" s="27">
        <v>42083</v>
      </c>
      <c r="C782" s="28">
        <v>0.375</v>
      </c>
      <c r="D782" s="28">
        <v>0.70833333333333337</v>
      </c>
      <c r="N782" s="1"/>
    </row>
    <row r="783" spans="1:14" x14ac:dyDescent="0.2">
      <c r="A783" s="1" t="s">
        <v>28</v>
      </c>
      <c r="B783" s="27">
        <v>42083</v>
      </c>
      <c r="C783" s="28">
        <v>0.375</v>
      </c>
      <c r="D783" s="28">
        <v>0.70833333333333337</v>
      </c>
      <c r="N783" s="1"/>
    </row>
    <row r="784" spans="1:14" x14ac:dyDescent="0.2">
      <c r="A784" s="1" t="s">
        <v>29</v>
      </c>
      <c r="B784" s="27">
        <v>42083</v>
      </c>
      <c r="C784" s="28">
        <v>0.375</v>
      </c>
      <c r="D784" s="28">
        <v>0.70833333333333337</v>
      </c>
      <c r="N784" s="1"/>
    </row>
    <row r="785" spans="1:14" x14ac:dyDescent="0.2">
      <c r="A785" s="1" t="s">
        <v>30</v>
      </c>
      <c r="B785" s="27">
        <v>42083</v>
      </c>
      <c r="C785" s="28">
        <v>0.375</v>
      </c>
      <c r="D785" s="28">
        <v>0.70833333333333337</v>
      </c>
      <c r="N785" s="1"/>
    </row>
    <row r="786" spans="1:14" x14ac:dyDescent="0.2">
      <c r="A786" s="1" t="s">
        <v>31</v>
      </c>
      <c r="B786" s="27">
        <v>42083</v>
      </c>
      <c r="C786" s="28">
        <v>0.375</v>
      </c>
      <c r="D786" s="28">
        <v>0.70833333333333337</v>
      </c>
      <c r="N786" s="1"/>
    </row>
    <row r="787" spans="1:14" x14ac:dyDescent="0.2">
      <c r="A787" s="1" t="s">
        <v>32</v>
      </c>
      <c r="B787" s="27">
        <v>42083</v>
      </c>
      <c r="C787" s="28">
        <v>0.375</v>
      </c>
      <c r="D787" s="28">
        <v>0.70833333333333337</v>
      </c>
      <c r="N787" s="1"/>
    </row>
    <row r="788" spans="1:14" x14ac:dyDescent="0.2">
      <c r="A788" s="1" t="s">
        <v>33</v>
      </c>
      <c r="B788" s="27">
        <v>42083</v>
      </c>
      <c r="C788" s="28">
        <v>0.375</v>
      </c>
      <c r="D788" s="28">
        <v>0.70833333333333337</v>
      </c>
      <c r="N788" s="1"/>
    </row>
    <row r="789" spans="1:14" x14ac:dyDescent="0.2">
      <c r="A789" s="1" t="s">
        <v>34</v>
      </c>
      <c r="B789" s="27">
        <v>42083</v>
      </c>
      <c r="C789" s="28">
        <v>0.375</v>
      </c>
      <c r="D789" s="28">
        <v>0.70833333333333337</v>
      </c>
      <c r="N789" s="1"/>
    </row>
    <row r="790" spans="1:14" x14ac:dyDescent="0.2">
      <c r="A790" s="1" t="s">
        <v>35</v>
      </c>
      <c r="B790" s="27">
        <v>42083</v>
      </c>
      <c r="C790" s="28">
        <v>0.375</v>
      </c>
      <c r="D790" s="28">
        <v>0.70833333333333337</v>
      </c>
      <c r="N790" s="1"/>
    </row>
    <row r="791" spans="1:14" x14ac:dyDescent="0.2">
      <c r="A791" s="1" t="s">
        <v>36</v>
      </c>
      <c r="B791" s="27">
        <v>42083</v>
      </c>
      <c r="C791" s="28">
        <v>0.375</v>
      </c>
      <c r="D791" s="28">
        <v>0.70833333333333337</v>
      </c>
      <c r="N791" s="1"/>
    </row>
    <row r="792" spans="1:14" x14ac:dyDescent="0.2">
      <c r="A792" s="1" t="s">
        <v>37</v>
      </c>
      <c r="B792" s="27">
        <v>42083</v>
      </c>
      <c r="C792" s="28">
        <v>0.375</v>
      </c>
      <c r="D792" s="28">
        <v>0.70833333333333337</v>
      </c>
      <c r="N792" s="1"/>
    </row>
    <row r="793" spans="1:14" x14ac:dyDescent="0.2">
      <c r="A793" s="1" t="s">
        <v>38</v>
      </c>
      <c r="B793" s="27">
        <v>42083</v>
      </c>
      <c r="C793" s="28">
        <v>0.375</v>
      </c>
      <c r="D793" s="28">
        <v>0.70833333333333337</v>
      </c>
      <c r="N793" s="1"/>
    </row>
    <row r="794" spans="1:14" x14ac:dyDescent="0.2">
      <c r="A794" s="1" t="s">
        <v>39</v>
      </c>
      <c r="B794" s="27">
        <v>42083</v>
      </c>
      <c r="C794" s="28">
        <v>0.375</v>
      </c>
      <c r="D794" s="28">
        <v>0.70833333333333337</v>
      </c>
      <c r="N794" s="1"/>
    </row>
    <row r="795" spans="1:14" x14ac:dyDescent="0.2">
      <c r="A795" s="1" t="s">
        <v>40</v>
      </c>
      <c r="B795" s="27">
        <v>42083</v>
      </c>
      <c r="C795" s="28">
        <v>0.375</v>
      </c>
      <c r="D795" s="28">
        <v>0.70833333333333337</v>
      </c>
      <c r="N795" s="1"/>
    </row>
    <row r="796" spans="1:14" x14ac:dyDescent="0.2">
      <c r="A796" s="1" t="s">
        <v>41</v>
      </c>
      <c r="B796" s="27">
        <v>42083</v>
      </c>
      <c r="C796" s="28">
        <v>0.375</v>
      </c>
      <c r="D796" s="28">
        <v>0.70833333333333337</v>
      </c>
      <c r="N796" s="1"/>
    </row>
    <row r="797" spans="1:14" x14ac:dyDescent="0.2">
      <c r="A797" s="1" t="s">
        <v>42</v>
      </c>
      <c r="B797" s="27">
        <v>42083</v>
      </c>
      <c r="C797" s="28">
        <v>0.375</v>
      </c>
      <c r="D797" s="28">
        <v>0.70833333333333337</v>
      </c>
      <c r="N797" s="1"/>
    </row>
    <row r="798" spans="1:14" x14ac:dyDescent="0.2">
      <c r="A798" s="1" t="s">
        <v>43</v>
      </c>
      <c r="B798" s="27">
        <v>42083</v>
      </c>
      <c r="C798" s="28">
        <v>0.375</v>
      </c>
      <c r="D798" s="28">
        <v>0.70833333333333337</v>
      </c>
      <c r="N798" s="1"/>
    </row>
    <row r="799" spans="1:14" x14ac:dyDescent="0.2">
      <c r="A799" s="1" t="s">
        <v>44</v>
      </c>
      <c r="B799" s="27">
        <v>42083</v>
      </c>
      <c r="C799" s="28">
        <v>0.375</v>
      </c>
      <c r="D799" s="28">
        <v>0.70833333333333337</v>
      </c>
      <c r="N799" s="1"/>
    </row>
    <row r="800" spans="1:14" x14ac:dyDescent="0.2">
      <c r="A800" s="1" t="s">
        <v>45</v>
      </c>
      <c r="B800" s="27">
        <v>42083</v>
      </c>
      <c r="C800" s="28">
        <v>0.375</v>
      </c>
      <c r="D800" s="28">
        <v>0.70833333333333337</v>
      </c>
      <c r="N800" s="1"/>
    </row>
    <row r="801" spans="1:14" x14ac:dyDescent="0.2">
      <c r="A801" s="1" t="s">
        <v>46</v>
      </c>
      <c r="B801" s="27">
        <v>42083</v>
      </c>
      <c r="C801" s="28">
        <v>0.375</v>
      </c>
      <c r="D801" s="28">
        <v>0.70833333333333337</v>
      </c>
      <c r="N801" s="1"/>
    </row>
    <row r="802" spans="1:14" x14ac:dyDescent="0.2">
      <c r="A802" s="1" t="s">
        <v>47</v>
      </c>
      <c r="B802" s="27">
        <v>42083</v>
      </c>
      <c r="C802" s="28">
        <v>0.375</v>
      </c>
      <c r="D802" s="28">
        <v>0.70833333333333337</v>
      </c>
      <c r="N802" s="1"/>
    </row>
    <row r="803" spans="1:14" x14ac:dyDescent="0.2">
      <c r="A803" s="1" t="s">
        <v>48</v>
      </c>
      <c r="B803" s="27">
        <v>42083</v>
      </c>
      <c r="C803" s="28">
        <v>0.375</v>
      </c>
      <c r="D803" s="28">
        <v>0.70833333333333337</v>
      </c>
      <c r="N803" s="1"/>
    </row>
    <row r="804" spans="1:14" x14ac:dyDescent="0.2">
      <c r="A804" s="1" t="s">
        <v>9</v>
      </c>
      <c r="B804" s="27">
        <v>42084</v>
      </c>
      <c r="C804" s="28">
        <v>0.375</v>
      </c>
      <c r="D804" s="28">
        <v>0.70833333333333337</v>
      </c>
      <c r="N804" s="1"/>
    </row>
    <row r="805" spans="1:14" x14ac:dyDescent="0.2">
      <c r="A805" s="1" t="s">
        <v>10</v>
      </c>
      <c r="B805" s="27">
        <v>42084</v>
      </c>
      <c r="C805" s="28">
        <v>0.375</v>
      </c>
      <c r="D805" s="28">
        <v>0.70833333333333337</v>
      </c>
      <c r="N805" s="1"/>
    </row>
    <row r="806" spans="1:14" x14ac:dyDescent="0.2">
      <c r="A806" s="1" t="s">
        <v>11</v>
      </c>
      <c r="B806" s="27">
        <v>42084</v>
      </c>
      <c r="C806" s="28">
        <v>0.375</v>
      </c>
      <c r="D806" s="28">
        <v>0.70833333333333337</v>
      </c>
      <c r="N806" s="1"/>
    </row>
    <row r="807" spans="1:14" x14ac:dyDescent="0.2">
      <c r="A807" s="1" t="s">
        <v>12</v>
      </c>
      <c r="B807" s="27">
        <v>42084</v>
      </c>
      <c r="C807" s="28">
        <v>0.375</v>
      </c>
      <c r="D807" s="28">
        <v>0.70833333333333337</v>
      </c>
      <c r="N807" s="1"/>
    </row>
    <row r="808" spans="1:14" x14ac:dyDescent="0.2">
      <c r="A808" s="1" t="s">
        <v>13</v>
      </c>
      <c r="B808" s="27">
        <v>42084</v>
      </c>
      <c r="C808" s="28">
        <v>0.375</v>
      </c>
      <c r="D808" s="28">
        <v>0.70833333333333337</v>
      </c>
      <c r="N808" s="1"/>
    </row>
    <row r="809" spans="1:14" x14ac:dyDescent="0.2">
      <c r="A809" s="1" t="s">
        <v>14</v>
      </c>
      <c r="B809" s="27">
        <v>42084</v>
      </c>
      <c r="C809" s="28">
        <v>0.375</v>
      </c>
      <c r="D809" s="28">
        <v>0.70833333333333337</v>
      </c>
      <c r="N809" s="1"/>
    </row>
    <row r="810" spans="1:14" x14ac:dyDescent="0.2">
      <c r="A810" s="1" t="s">
        <v>15</v>
      </c>
      <c r="B810" s="27">
        <v>42084</v>
      </c>
      <c r="C810" s="28">
        <v>0.375</v>
      </c>
      <c r="D810" s="28">
        <v>0.70833333333333337</v>
      </c>
      <c r="N810" s="1"/>
    </row>
    <row r="811" spans="1:14" x14ac:dyDescent="0.2">
      <c r="A811" s="1" t="s">
        <v>16</v>
      </c>
      <c r="B811" s="27">
        <v>42084</v>
      </c>
      <c r="C811" s="28">
        <v>0.375</v>
      </c>
      <c r="D811" s="28">
        <v>0.70833333333333337</v>
      </c>
      <c r="N811" s="1"/>
    </row>
    <row r="812" spans="1:14" x14ac:dyDescent="0.2">
      <c r="A812" s="1" t="s">
        <v>17</v>
      </c>
      <c r="B812" s="27">
        <v>42084</v>
      </c>
      <c r="C812" s="28">
        <v>0.375</v>
      </c>
      <c r="D812" s="28">
        <v>0.70833333333333337</v>
      </c>
      <c r="N812" s="1"/>
    </row>
    <row r="813" spans="1:14" x14ac:dyDescent="0.2">
      <c r="A813" s="1" t="s">
        <v>18</v>
      </c>
      <c r="B813" s="27">
        <v>42084</v>
      </c>
      <c r="C813" s="28">
        <v>0.375</v>
      </c>
      <c r="D813" s="28">
        <v>0.70833333333333337</v>
      </c>
      <c r="N813" s="1"/>
    </row>
    <row r="814" spans="1:14" x14ac:dyDescent="0.2">
      <c r="A814" s="1" t="s">
        <v>19</v>
      </c>
      <c r="B814" s="27">
        <v>42084</v>
      </c>
      <c r="C814" s="28">
        <v>0.375</v>
      </c>
      <c r="D814" s="28">
        <v>0.70833333333333337</v>
      </c>
      <c r="N814" s="1"/>
    </row>
    <row r="815" spans="1:14" x14ac:dyDescent="0.2">
      <c r="A815" s="1" t="s">
        <v>20</v>
      </c>
      <c r="B815" s="27">
        <v>42084</v>
      </c>
      <c r="C815" s="28">
        <v>0.375</v>
      </c>
      <c r="D815" s="28">
        <v>0.70833333333333337</v>
      </c>
      <c r="N815" s="1"/>
    </row>
    <row r="816" spans="1:14" x14ac:dyDescent="0.2">
      <c r="A816" s="1" t="s">
        <v>21</v>
      </c>
      <c r="B816" s="27">
        <v>42084</v>
      </c>
      <c r="C816" s="28">
        <v>0.375</v>
      </c>
      <c r="D816" s="28">
        <v>0.70833333333333337</v>
      </c>
      <c r="N816" s="1"/>
    </row>
    <row r="817" spans="1:14" x14ac:dyDescent="0.2">
      <c r="A817" s="1" t="s">
        <v>22</v>
      </c>
      <c r="B817" s="27">
        <v>42084</v>
      </c>
      <c r="C817" s="28"/>
      <c r="D817" s="28"/>
      <c r="E817" s="1">
        <v>1</v>
      </c>
      <c r="N817" s="1"/>
    </row>
    <row r="818" spans="1:14" x14ac:dyDescent="0.2">
      <c r="A818" s="1" t="s">
        <v>23</v>
      </c>
      <c r="B818" s="27">
        <v>42084</v>
      </c>
      <c r="C818" s="28"/>
      <c r="D818" s="28"/>
      <c r="E818" s="1">
        <v>1</v>
      </c>
      <c r="N818" s="1"/>
    </row>
    <row r="819" spans="1:14" x14ac:dyDescent="0.2">
      <c r="A819" s="1" t="s">
        <v>24</v>
      </c>
      <c r="B819" s="27">
        <v>42084</v>
      </c>
      <c r="C819" s="28"/>
      <c r="D819" s="28"/>
      <c r="E819" s="1">
        <v>1</v>
      </c>
      <c r="N819" s="1"/>
    </row>
    <row r="820" spans="1:14" x14ac:dyDescent="0.2">
      <c r="A820" s="1" t="s">
        <v>25</v>
      </c>
      <c r="B820" s="27">
        <v>42084</v>
      </c>
      <c r="C820" s="28">
        <v>0.375</v>
      </c>
      <c r="D820" s="28">
        <v>0.70833333333333337</v>
      </c>
      <c r="N820" s="1"/>
    </row>
    <row r="821" spans="1:14" x14ac:dyDescent="0.2">
      <c r="A821" s="1" t="s">
        <v>26</v>
      </c>
      <c r="B821" s="27">
        <v>42084</v>
      </c>
      <c r="C821" s="28">
        <v>0.375</v>
      </c>
      <c r="D821" s="28">
        <v>0.70833333333333337</v>
      </c>
      <c r="N821" s="1"/>
    </row>
    <row r="822" spans="1:14" x14ac:dyDescent="0.2">
      <c r="A822" s="1" t="s">
        <v>27</v>
      </c>
      <c r="B822" s="27">
        <v>42084</v>
      </c>
      <c r="C822" s="28">
        <v>0.375</v>
      </c>
      <c r="D822" s="28">
        <v>0.70833333333333337</v>
      </c>
      <c r="N822" s="1"/>
    </row>
    <row r="823" spans="1:14" x14ac:dyDescent="0.2">
      <c r="A823" s="1" t="s">
        <v>28</v>
      </c>
      <c r="B823" s="27">
        <v>42084</v>
      </c>
      <c r="C823" s="28">
        <v>0.375</v>
      </c>
      <c r="D823" s="28">
        <v>0.70833333333333337</v>
      </c>
      <c r="N823" s="1"/>
    </row>
    <row r="824" spans="1:14" x14ac:dyDescent="0.2">
      <c r="A824" s="1" t="s">
        <v>29</v>
      </c>
      <c r="B824" s="27">
        <v>42084</v>
      </c>
      <c r="C824" s="28">
        <v>0.375</v>
      </c>
      <c r="D824" s="28">
        <v>0.70833333333333337</v>
      </c>
      <c r="N824" s="1"/>
    </row>
    <row r="825" spans="1:14" x14ac:dyDescent="0.2">
      <c r="A825" s="1" t="s">
        <v>30</v>
      </c>
      <c r="B825" s="27">
        <v>42084</v>
      </c>
      <c r="C825" s="28">
        <v>0.375</v>
      </c>
      <c r="D825" s="28">
        <v>0.70833333333333337</v>
      </c>
      <c r="N825" s="1"/>
    </row>
    <row r="826" spans="1:14" x14ac:dyDescent="0.2">
      <c r="A826" s="1" t="s">
        <v>31</v>
      </c>
      <c r="B826" s="27">
        <v>42084</v>
      </c>
      <c r="C826" s="28">
        <v>0.375</v>
      </c>
      <c r="D826" s="28">
        <v>0.70833333333333337</v>
      </c>
      <c r="N826" s="1"/>
    </row>
    <row r="827" spans="1:14" x14ac:dyDescent="0.2">
      <c r="A827" s="1" t="s">
        <v>32</v>
      </c>
      <c r="B827" s="27">
        <v>42084</v>
      </c>
      <c r="C827" s="28">
        <v>0.375</v>
      </c>
      <c r="D827" s="28">
        <v>0.70833333333333337</v>
      </c>
      <c r="N827" s="1"/>
    </row>
    <row r="828" spans="1:14" x14ac:dyDescent="0.2">
      <c r="A828" s="1" t="s">
        <v>33</v>
      </c>
      <c r="B828" s="27">
        <v>42084</v>
      </c>
      <c r="C828" s="28">
        <v>0.375</v>
      </c>
      <c r="D828" s="28">
        <v>0.70833333333333337</v>
      </c>
      <c r="N828" s="1"/>
    </row>
    <row r="829" spans="1:14" x14ac:dyDescent="0.2">
      <c r="A829" s="1" t="s">
        <v>34</v>
      </c>
      <c r="B829" s="27">
        <v>42084</v>
      </c>
      <c r="C829" s="28">
        <v>0.375</v>
      </c>
      <c r="D829" s="28">
        <v>0.70833333333333337</v>
      </c>
      <c r="N829" s="1"/>
    </row>
    <row r="830" spans="1:14" x14ac:dyDescent="0.2">
      <c r="A830" s="1" t="s">
        <v>35</v>
      </c>
      <c r="B830" s="27">
        <v>42084</v>
      </c>
      <c r="C830" s="28">
        <v>0.375</v>
      </c>
      <c r="D830" s="28">
        <v>0.70833333333333337</v>
      </c>
      <c r="N830" s="1"/>
    </row>
    <row r="831" spans="1:14" x14ac:dyDescent="0.2">
      <c r="A831" s="1" t="s">
        <v>36</v>
      </c>
      <c r="B831" s="27">
        <v>42084</v>
      </c>
      <c r="C831" s="28">
        <v>0.375</v>
      </c>
      <c r="D831" s="28">
        <v>0.70833333333333337</v>
      </c>
      <c r="N831" s="1"/>
    </row>
    <row r="832" spans="1:14" x14ac:dyDescent="0.2">
      <c r="A832" s="1" t="s">
        <v>37</v>
      </c>
      <c r="B832" s="27">
        <v>42084</v>
      </c>
      <c r="C832" s="28">
        <v>0.375</v>
      </c>
      <c r="D832" s="28">
        <v>0.70833333333333337</v>
      </c>
      <c r="N832" s="1"/>
    </row>
    <row r="833" spans="1:14" x14ac:dyDescent="0.2">
      <c r="A833" s="1" t="s">
        <v>38</v>
      </c>
      <c r="B833" s="27">
        <v>42084</v>
      </c>
      <c r="C833" s="28">
        <v>0.375</v>
      </c>
      <c r="D833" s="28">
        <v>0.70833333333333337</v>
      </c>
      <c r="N833" s="1"/>
    </row>
    <row r="834" spans="1:14" x14ac:dyDescent="0.2">
      <c r="A834" s="1" t="s">
        <v>39</v>
      </c>
      <c r="B834" s="27">
        <v>42084</v>
      </c>
      <c r="C834" s="28">
        <v>0.375</v>
      </c>
      <c r="D834" s="28">
        <v>0.70833333333333337</v>
      </c>
      <c r="N834" s="1"/>
    </row>
    <row r="835" spans="1:14" x14ac:dyDescent="0.2">
      <c r="A835" s="1" t="s">
        <v>40</v>
      </c>
      <c r="B835" s="27">
        <v>42084</v>
      </c>
      <c r="C835" s="28">
        <v>0.375</v>
      </c>
      <c r="D835" s="28">
        <v>0.70833333333333337</v>
      </c>
      <c r="N835" s="1"/>
    </row>
    <row r="836" spans="1:14" x14ac:dyDescent="0.2">
      <c r="A836" s="1" t="s">
        <v>41</v>
      </c>
      <c r="B836" s="27">
        <v>42084</v>
      </c>
      <c r="C836" s="28">
        <v>0.375</v>
      </c>
      <c r="D836" s="28">
        <v>0.70833333333333337</v>
      </c>
      <c r="N836" s="1"/>
    </row>
    <row r="837" spans="1:14" x14ac:dyDescent="0.2">
      <c r="A837" s="1" t="s">
        <v>42</v>
      </c>
      <c r="B837" s="27">
        <v>42084</v>
      </c>
      <c r="C837" s="28">
        <v>0.375</v>
      </c>
      <c r="D837" s="28">
        <v>0.70833333333333337</v>
      </c>
      <c r="N837" s="1"/>
    </row>
    <row r="838" spans="1:14" x14ac:dyDescent="0.2">
      <c r="A838" s="1" t="s">
        <v>43</v>
      </c>
      <c r="B838" s="27">
        <v>42084</v>
      </c>
      <c r="C838" s="28">
        <v>0.375</v>
      </c>
      <c r="D838" s="28">
        <v>0.70833333333333337</v>
      </c>
      <c r="N838" s="1"/>
    </row>
    <row r="839" spans="1:14" x14ac:dyDescent="0.2">
      <c r="A839" s="1" t="s">
        <v>44</v>
      </c>
      <c r="B839" s="27">
        <v>42084</v>
      </c>
      <c r="C839" s="28">
        <v>0.375</v>
      </c>
      <c r="D839" s="28">
        <v>0.70833333333333337</v>
      </c>
      <c r="N839" s="1"/>
    </row>
    <row r="840" spans="1:14" x14ac:dyDescent="0.2">
      <c r="A840" s="1" t="s">
        <v>45</v>
      </c>
      <c r="B840" s="27">
        <v>42084</v>
      </c>
      <c r="C840" s="28">
        <v>0.375</v>
      </c>
      <c r="D840" s="28">
        <v>0.70833333333333337</v>
      </c>
      <c r="N840" s="1"/>
    </row>
    <row r="841" spans="1:14" x14ac:dyDescent="0.2">
      <c r="A841" s="1" t="s">
        <v>46</v>
      </c>
      <c r="B841" s="27">
        <v>42084</v>
      </c>
      <c r="C841" s="28">
        <v>0.375</v>
      </c>
      <c r="D841" s="28">
        <v>0.70833333333333337</v>
      </c>
      <c r="N841" s="1"/>
    </row>
    <row r="842" spans="1:14" x14ac:dyDescent="0.2">
      <c r="A842" s="1" t="s">
        <v>47</v>
      </c>
      <c r="B842" s="27">
        <v>42084</v>
      </c>
      <c r="C842" s="28">
        <v>0.375</v>
      </c>
      <c r="D842" s="28">
        <v>0.70833333333333337</v>
      </c>
      <c r="N842" s="1"/>
    </row>
    <row r="843" spans="1:14" x14ac:dyDescent="0.2">
      <c r="A843" s="1" t="s">
        <v>48</v>
      </c>
      <c r="B843" s="27">
        <v>42084</v>
      </c>
      <c r="C843" s="28">
        <v>0.375</v>
      </c>
      <c r="D843" s="28">
        <v>0.70833333333333337</v>
      </c>
      <c r="N843" s="1"/>
    </row>
    <row r="844" spans="1:14" x14ac:dyDescent="0.2">
      <c r="A844" s="1" t="s">
        <v>9</v>
      </c>
      <c r="B844" s="27">
        <v>42085</v>
      </c>
      <c r="C844" s="28">
        <v>0.375</v>
      </c>
      <c r="D844" s="28">
        <v>0.70833333333333337</v>
      </c>
      <c r="N844" s="1"/>
    </row>
    <row r="845" spans="1:14" x14ac:dyDescent="0.2">
      <c r="A845" s="1" t="s">
        <v>10</v>
      </c>
      <c r="B845" s="27">
        <v>42085</v>
      </c>
      <c r="C845" s="28">
        <v>0.375</v>
      </c>
      <c r="D845" s="28">
        <v>0.70833333333333337</v>
      </c>
      <c r="N845" s="1"/>
    </row>
    <row r="846" spans="1:14" x14ac:dyDescent="0.2">
      <c r="A846" s="1" t="s">
        <v>11</v>
      </c>
      <c r="B846" s="27">
        <v>42085</v>
      </c>
      <c r="C846" s="28">
        <v>0.375</v>
      </c>
      <c r="D846" s="28">
        <v>0.70833333333333337</v>
      </c>
      <c r="N846" s="1"/>
    </row>
    <row r="847" spans="1:14" x14ac:dyDescent="0.2">
      <c r="A847" s="1" t="s">
        <v>12</v>
      </c>
      <c r="B847" s="27">
        <v>42085</v>
      </c>
      <c r="C847" s="28">
        <v>0.375</v>
      </c>
      <c r="D847" s="28">
        <v>0.70833333333333337</v>
      </c>
      <c r="N847" s="1"/>
    </row>
    <row r="848" spans="1:14" x14ac:dyDescent="0.2">
      <c r="A848" s="1" t="s">
        <v>13</v>
      </c>
      <c r="B848" s="27">
        <v>42085</v>
      </c>
      <c r="C848" s="28">
        <v>0.375</v>
      </c>
      <c r="D848" s="28">
        <v>0.70833333333333337</v>
      </c>
      <c r="N848" s="1"/>
    </row>
    <row r="849" spans="1:14" x14ac:dyDescent="0.2">
      <c r="A849" s="1" t="s">
        <v>14</v>
      </c>
      <c r="B849" s="27">
        <v>42085</v>
      </c>
      <c r="C849" s="28">
        <v>0.375</v>
      </c>
      <c r="D849" s="28">
        <v>0.70833333333333337</v>
      </c>
      <c r="N849" s="1"/>
    </row>
    <row r="850" spans="1:14" x14ac:dyDescent="0.2">
      <c r="A850" s="1" t="s">
        <v>15</v>
      </c>
      <c r="B850" s="27">
        <v>42085</v>
      </c>
      <c r="C850" s="28">
        <v>0.375</v>
      </c>
      <c r="D850" s="28">
        <v>0.70833333333333337</v>
      </c>
      <c r="N850" s="1"/>
    </row>
    <row r="851" spans="1:14" x14ac:dyDescent="0.2">
      <c r="A851" s="1" t="s">
        <v>16</v>
      </c>
      <c r="B851" s="27">
        <v>42085</v>
      </c>
      <c r="C851" s="28">
        <v>0.375</v>
      </c>
      <c r="D851" s="28">
        <v>0.70833333333333337</v>
      </c>
      <c r="N851" s="1"/>
    </row>
    <row r="852" spans="1:14" x14ac:dyDescent="0.2">
      <c r="A852" s="1" t="s">
        <v>17</v>
      </c>
      <c r="B852" s="27">
        <v>42085</v>
      </c>
      <c r="C852" s="28">
        <v>0.375</v>
      </c>
      <c r="D852" s="28">
        <v>0.70833333333333337</v>
      </c>
      <c r="N852" s="1"/>
    </row>
    <row r="853" spans="1:14" x14ac:dyDescent="0.2">
      <c r="A853" s="1" t="s">
        <v>18</v>
      </c>
      <c r="B853" s="27">
        <v>42085</v>
      </c>
      <c r="C853" s="28">
        <v>0.375</v>
      </c>
      <c r="D853" s="28">
        <v>0.70833333333333337</v>
      </c>
      <c r="N853" s="1"/>
    </row>
    <row r="854" spans="1:14" x14ac:dyDescent="0.2">
      <c r="A854" s="1" t="s">
        <v>19</v>
      </c>
      <c r="B854" s="27">
        <v>42085</v>
      </c>
      <c r="C854" s="28">
        <v>0.375</v>
      </c>
      <c r="D854" s="28">
        <v>0.70833333333333337</v>
      </c>
      <c r="N854" s="1"/>
    </row>
    <row r="855" spans="1:14" x14ac:dyDescent="0.2">
      <c r="A855" s="1" t="s">
        <v>20</v>
      </c>
      <c r="B855" s="27">
        <v>42085</v>
      </c>
      <c r="C855" s="28">
        <v>0.375</v>
      </c>
      <c r="D855" s="28">
        <v>0.70833333333333337</v>
      </c>
      <c r="N855" s="1"/>
    </row>
    <row r="856" spans="1:14" x14ac:dyDescent="0.2">
      <c r="A856" s="1" t="s">
        <v>21</v>
      </c>
      <c r="B856" s="27">
        <v>42085</v>
      </c>
      <c r="C856" s="28">
        <v>0.375</v>
      </c>
      <c r="D856" s="28">
        <v>0.70833333333333337</v>
      </c>
      <c r="N856" s="1"/>
    </row>
    <row r="857" spans="1:14" x14ac:dyDescent="0.2">
      <c r="A857" s="1" t="s">
        <v>22</v>
      </c>
      <c r="B857" s="27">
        <v>42085</v>
      </c>
      <c r="C857" s="28"/>
      <c r="D857" s="28"/>
      <c r="E857" s="1">
        <v>1</v>
      </c>
      <c r="N857" s="1"/>
    </row>
    <row r="858" spans="1:14" x14ac:dyDescent="0.2">
      <c r="A858" s="1" t="s">
        <v>23</v>
      </c>
      <c r="B858" s="27">
        <v>42085</v>
      </c>
      <c r="C858" s="28"/>
      <c r="D858" s="28"/>
      <c r="E858" s="1">
        <v>1</v>
      </c>
      <c r="N858" s="1"/>
    </row>
    <row r="859" spans="1:14" x14ac:dyDescent="0.2">
      <c r="A859" s="1" t="s">
        <v>24</v>
      </c>
      <c r="B859" s="27">
        <v>42085</v>
      </c>
      <c r="C859" s="28"/>
      <c r="D859" s="28"/>
      <c r="E859" s="1">
        <v>1</v>
      </c>
      <c r="N859" s="1"/>
    </row>
    <row r="860" spans="1:14" x14ac:dyDescent="0.2">
      <c r="A860" s="1" t="s">
        <v>25</v>
      </c>
      <c r="B860" s="27">
        <v>42085</v>
      </c>
      <c r="C860" s="28">
        <v>0.375</v>
      </c>
      <c r="D860" s="28">
        <v>0.70833333333333337</v>
      </c>
      <c r="N860" s="1"/>
    </row>
    <row r="861" spans="1:14" x14ac:dyDescent="0.2">
      <c r="A861" s="1" t="s">
        <v>26</v>
      </c>
      <c r="B861" s="27">
        <v>42085</v>
      </c>
      <c r="C861" s="28">
        <v>0.375</v>
      </c>
      <c r="D861" s="28">
        <v>0.70833333333333337</v>
      </c>
      <c r="N861" s="1"/>
    </row>
    <row r="862" spans="1:14" x14ac:dyDescent="0.2">
      <c r="A862" s="1" t="s">
        <v>27</v>
      </c>
      <c r="B862" s="27">
        <v>42085</v>
      </c>
      <c r="C862" s="28">
        <v>0.375</v>
      </c>
      <c r="D862" s="28">
        <v>0.70833333333333337</v>
      </c>
      <c r="N862" s="1"/>
    </row>
    <row r="863" spans="1:14" x14ac:dyDescent="0.2">
      <c r="A863" s="1" t="s">
        <v>28</v>
      </c>
      <c r="B863" s="27">
        <v>42085</v>
      </c>
      <c r="C863" s="28">
        <v>0.375</v>
      </c>
      <c r="D863" s="28">
        <v>0.70833333333333337</v>
      </c>
      <c r="N863" s="1"/>
    </row>
    <row r="864" spans="1:14" x14ac:dyDescent="0.2">
      <c r="A864" s="1" t="s">
        <v>29</v>
      </c>
      <c r="B864" s="27">
        <v>42085</v>
      </c>
      <c r="C864" s="28">
        <v>0.375</v>
      </c>
      <c r="D864" s="28">
        <v>0.70833333333333337</v>
      </c>
      <c r="N864" s="1"/>
    </row>
    <row r="865" spans="1:14" x14ac:dyDescent="0.2">
      <c r="A865" s="1" t="s">
        <v>30</v>
      </c>
      <c r="B865" s="27">
        <v>42085</v>
      </c>
      <c r="C865" s="28">
        <v>0.375</v>
      </c>
      <c r="D865" s="28">
        <v>0.70833333333333337</v>
      </c>
      <c r="N865" s="1"/>
    </row>
    <row r="866" spans="1:14" x14ac:dyDescent="0.2">
      <c r="A866" s="1" t="s">
        <v>31</v>
      </c>
      <c r="B866" s="27">
        <v>42085</v>
      </c>
      <c r="C866" s="28">
        <v>0.375</v>
      </c>
      <c r="D866" s="28">
        <v>0.70833333333333337</v>
      </c>
      <c r="N866" s="1"/>
    </row>
    <row r="867" spans="1:14" x14ac:dyDescent="0.2">
      <c r="A867" s="1" t="s">
        <v>32</v>
      </c>
      <c r="B867" s="27">
        <v>42085</v>
      </c>
      <c r="C867" s="28">
        <v>0.375</v>
      </c>
      <c r="D867" s="28">
        <v>0.70833333333333337</v>
      </c>
      <c r="N867" s="1"/>
    </row>
    <row r="868" spans="1:14" x14ac:dyDescent="0.2">
      <c r="A868" s="1" t="s">
        <v>33</v>
      </c>
      <c r="B868" s="27">
        <v>42085</v>
      </c>
      <c r="C868" s="28">
        <v>0.375</v>
      </c>
      <c r="D868" s="28">
        <v>0.70833333333333337</v>
      </c>
      <c r="N868" s="1"/>
    </row>
    <row r="869" spans="1:14" x14ac:dyDescent="0.2">
      <c r="A869" s="1" t="s">
        <v>34</v>
      </c>
      <c r="B869" s="27">
        <v>42085</v>
      </c>
      <c r="C869" s="28">
        <v>0.375</v>
      </c>
      <c r="D869" s="28">
        <v>0.70833333333333337</v>
      </c>
      <c r="N869" s="1"/>
    </row>
    <row r="870" spans="1:14" x14ac:dyDescent="0.2">
      <c r="A870" s="1" t="s">
        <v>35</v>
      </c>
      <c r="B870" s="27">
        <v>42085</v>
      </c>
      <c r="C870" s="28">
        <v>0.375</v>
      </c>
      <c r="D870" s="28">
        <v>0.70833333333333337</v>
      </c>
      <c r="N870" s="1"/>
    </row>
    <row r="871" spans="1:14" x14ac:dyDescent="0.2">
      <c r="A871" s="1" t="s">
        <v>36</v>
      </c>
      <c r="B871" s="27">
        <v>42085</v>
      </c>
      <c r="C871" s="28">
        <v>0.375</v>
      </c>
      <c r="D871" s="28">
        <v>0.70833333333333337</v>
      </c>
      <c r="N871" s="1"/>
    </row>
    <row r="872" spans="1:14" x14ac:dyDescent="0.2">
      <c r="A872" s="1" t="s">
        <v>37</v>
      </c>
      <c r="B872" s="27">
        <v>42085</v>
      </c>
      <c r="C872" s="28">
        <v>0.375</v>
      </c>
      <c r="D872" s="28">
        <v>0.70833333333333337</v>
      </c>
      <c r="N872" s="1"/>
    </row>
    <row r="873" spans="1:14" x14ac:dyDescent="0.2">
      <c r="A873" s="1" t="s">
        <v>38</v>
      </c>
      <c r="B873" s="27">
        <v>42085</v>
      </c>
      <c r="C873" s="28">
        <v>0.375</v>
      </c>
      <c r="D873" s="28">
        <v>0.70833333333333337</v>
      </c>
      <c r="N873" s="1"/>
    </row>
    <row r="874" spans="1:14" x14ac:dyDescent="0.2">
      <c r="A874" s="1" t="s">
        <v>39</v>
      </c>
      <c r="B874" s="27">
        <v>42085</v>
      </c>
      <c r="C874" s="28">
        <v>0.375</v>
      </c>
      <c r="D874" s="28">
        <v>0.70833333333333337</v>
      </c>
      <c r="N874" s="1"/>
    </row>
    <row r="875" spans="1:14" x14ac:dyDescent="0.2">
      <c r="A875" s="1" t="s">
        <v>40</v>
      </c>
      <c r="B875" s="27">
        <v>42085</v>
      </c>
      <c r="C875" s="28">
        <v>0.375</v>
      </c>
      <c r="D875" s="28">
        <v>0.70833333333333337</v>
      </c>
      <c r="N875" s="1"/>
    </row>
    <row r="876" spans="1:14" x14ac:dyDescent="0.2">
      <c r="A876" s="1" t="s">
        <v>41</v>
      </c>
      <c r="B876" s="27">
        <v>42085</v>
      </c>
      <c r="C876" s="28">
        <v>0.375</v>
      </c>
      <c r="D876" s="28">
        <v>0.70833333333333337</v>
      </c>
      <c r="N876" s="1"/>
    </row>
    <row r="877" spans="1:14" x14ac:dyDescent="0.2">
      <c r="A877" s="1" t="s">
        <v>42</v>
      </c>
      <c r="B877" s="27">
        <v>42085</v>
      </c>
      <c r="C877" s="28">
        <v>0.375</v>
      </c>
      <c r="D877" s="28">
        <v>0.70833333333333337</v>
      </c>
      <c r="N877" s="1"/>
    </row>
    <row r="878" spans="1:14" x14ac:dyDescent="0.2">
      <c r="A878" s="1" t="s">
        <v>43</v>
      </c>
      <c r="B878" s="27">
        <v>42085</v>
      </c>
      <c r="C878" s="28">
        <v>0.375</v>
      </c>
      <c r="D878" s="28">
        <v>0.70833333333333337</v>
      </c>
      <c r="N878" s="1"/>
    </row>
    <row r="879" spans="1:14" x14ac:dyDescent="0.2">
      <c r="A879" s="1" t="s">
        <v>44</v>
      </c>
      <c r="B879" s="27">
        <v>42085</v>
      </c>
      <c r="C879" s="28">
        <v>0.375</v>
      </c>
      <c r="D879" s="28">
        <v>0.70833333333333337</v>
      </c>
      <c r="N879" s="1"/>
    </row>
    <row r="880" spans="1:14" x14ac:dyDescent="0.2">
      <c r="A880" s="1" t="s">
        <v>45</v>
      </c>
      <c r="B880" s="27">
        <v>42085</v>
      </c>
      <c r="C880" s="28">
        <v>0.375</v>
      </c>
      <c r="D880" s="28">
        <v>0.70833333333333337</v>
      </c>
      <c r="N880" s="1"/>
    </row>
    <row r="881" spans="1:14" x14ac:dyDescent="0.2">
      <c r="A881" s="1" t="s">
        <v>46</v>
      </c>
      <c r="B881" s="27">
        <v>42085</v>
      </c>
      <c r="C881" s="28">
        <v>0.375</v>
      </c>
      <c r="D881" s="28">
        <v>0.70833333333333337</v>
      </c>
      <c r="N881" s="1"/>
    </row>
    <row r="882" spans="1:14" x14ac:dyDescent="0.2">
      <c r="A882" s="1" t="s">
        <v>47</v>
      </c>
      <c r="B882" s="27">
        <v>42085</v>
      </c>
      <c r="C882" s="28">
        <v>0.375</v>
      </c>
      <c r="D882" s="28">
        <v>0.70833333333333337</v>
      </c>
      <c r="N882" s="1"/>
    </row>
    <row r="883" spans="1:14" x14ac:dyDescent="0.2">
      <c r="A883" s="1" t="s">
        <v>48</v>
      </c>
      <c r="B883" s="27">
        <v>42085</v>
      </c>
      <c r="C883" s="28">
        <v>0.375</v>
      </c>
      <c r="D883" s="28">
        <v>0.70833333333333337</v>
      </c>
      <c r="N883" s="1"/>
    </row>
    <row r="884" spans="1:14" x14ac:dyDescent="0.2">
      <c r="A884" s="1" t="s">
        <v>9</v>
      </c>
      <c r="B884" s="27">
        <v>42086</v>
      </c>
      <c r="C884" s="28">
        <v>0.375</v>
      </c>
      <c r="D884" s="28">
        <v>0.70833333333333337</v>
      </c>
      <c r="N884" s="1"/>
    </row>
    <row r="885" spans="1:14" x14ac:dyDescent="0.2">
      <c r="A885" s="1" t="s">
        <v>10</v>
      </c>
      <c r="B885" s="27">
        <v>42086</v>
      </c>
      <c r="C885" s="28">
        <v>0.375</v>
      </c>
      <c r="D885" s="28">
        <v>0.70833333333333337</v>
      </c>
      <c r="N885" s="1"/>
    </row>
    <row r="886" spans="1:14" x14ac:dyDescent="0.2">
      <c r="A886" s="1" t="s">
        <v>11</v>
      </c>
      <c r="B886" s="27">
        <v>42086</v>
      </c>
      <c r="C886" s="28">
        <v>0.375</v>
      </c>
      <c r="D886" s="28">
        <v>0.70833333333333337</v>
      </c>
      <c r="N886" s="1"/>
    </row>
    <row r="887" spans="1:14" x14ac:dyDescent="0.2">
      <c r="A887" s="1" t="s">
        <v>12</v>
      </c>
      <c r="B887" s="27">
        <v>42086</v>
      </c>
      <c r="C887" s="28">
        <v>0.375</v>
      </c>
      <c r="D887" s="28">
        <v>0.70833333333333337</v>
      </c>
      <c r="N887" s="1"/>
    </row>
    <row r="888" spans="1:14" x14ac:dyDescent="0.2">
      <c r="A888" s="1" t="s">
        <v>13</v>
      </c>
      <c r="B888" s="27">
        <v>42086</v>
      </c>
      <c r="C888" s="28">
        <v>0.375</v>
      </c>
      <c r="D888" s="28">
        <v>0.70833333333333337</v>
      </c>
      <c r="N888" s="1"/>
    </row>
    <row r="889" spans="1:14" x14ac:dyDescent="0.2">
      <c r="A889" s="1" t="s">
        <v>14</v>
      </c>
      <c r="B889" s="27">
        <v>42086</v>
      </c>
      <c r="C889" s="28">
        <v>0.375</v>
      </c>
      <c r="D889" s="28">
        <v>0.70833333333333337</v>
      </c>
      <c r="N889" s="1"/>
    </row>
    <row r="890" spans="1:14" x14ac:dyDescent="0.2">
      <c r="A890" s="1" t="s">
        <v>15</v>
      </c>
      <c r="B890" s="27">
        <v>42086</v>
      </c>
      <c r="C890" s="28">
        <v>0.375</v>
      </c>
      <c r="D890" s="28">
        <v>0.70833333333333337</v>
      </c>
      <c r="N890" s="1"/>
    </row>
    <row r="891" spans="1:14" x14ac:dyDescent="0.2">
      <c r="A891" s="1" t="s">
        <v>16</v>
      </c>
      <c r="B891" s="27">
        <v>42086</v>
      </c>
      <c r="C891" s="28">
        <v>0.375</v>
      </c>
      <c r="D891" s="28">
        <v>0.70833333333333337</v>
      </c>
      <c r="N891" s="1"/>
    </row>
    <row r="892" spans="1:14" x14ac:dyDescent="0.2">
      <c r="A892" s="1" t="s">
        <v>17</v>
      </c>
      <c r="B892" s="27">
        <v>42086</v>
      </c>
      <c r="C892" s="28">
        <v>0.375</v>
      </c>
      <c r="D892" s="28">
        <v>0.70833333333333337</v>
      </c>
      <c r="N892" s="1"/>
    </row>
    <row r="893" spans="1:14" x14ac:dyDescent="0.2">
      <c r="A893" s="1" t="s">
        <v>18</v>
      </c>
      <c r="B893" s="27">
        <v>42086</v>
      </c>
      <c r="C893" s="28">
        <v>0.375</v>
      </c>
      <c r="D893" s="28">
        <v>0.70833333333333337</v>
      </c>
      <c r="N893" s="1"/>
    </row>
    <row r="894" spans="1:14" x14ac:dyDescent="0.2">
      <c r="A894" s="1" t="s">
        <v>19</v>
      </c>
      <c r="B894" s="27">
        <v>42086</v>
      </c>
      <c r="C894" s="28">
        <v>0.375</v>
      </c>
      <c r="D894" s="28">
        <v>0.70833333333333337</v>
      </c>
      <c r="N894" s="1"/>
    </row>
    <row r="895" spans="1:14" x14ac:dyDescent="0.2">
      <c r="A895" s="1" t="s">
        <v>20</v>
      </c>
      <c r="B895" s="27">
        <v>42086</v>
      </c>
      <c r="C895" s="28">
        <v>0.375</v>
      </c>
      <c r="D895" s="28">
        <v>0.70833333333333337</v>
      </c>
      <c r="N895" s="1"/>
    </row>
    <row r="896" spans="1:14" x14ac:dyDescent="0.2">
      <c r="A896" s="1" t="s">
        <v>21</v>
      </c>
      <c r="B896" s="27">
        <v>42086</v>
      </c>
      <c r="C896" s="28">
        <v>0.375</v>
      </c>
      <c r="D896" s="28">
        <v>0.70833333333333337</v>
      </c>
      <c r="N896" s="1"/>
    </row>
    <row r="897" spans="1:14" x14ac:dyDescent="0.2">
      <c r="A897" s="1" t="s">
        <v>22</v>
      </c>
      <c r="B897" s="27">
        <v>42086</v>
      </c>
      <c r="C897" s="28"/>
      <c r="D897" s="28"/>
      <c r="E897" s="1">
        <v>1</v>
      </c>
      <c r="N897" s="1"/>
    </row>
    <row r="898" spans="1:14" x14ac:dyDescent="0.2">
      <c r="A898" s="1" t="s">
        <v>23</v>
      </c>
      <c r="B898" s="27">
        <v>42086</v>
      </c>
      <c r="C898" s="28"/>
      <c r="D898" s="28"/>
      <c r="E898" s="1">
        <v>1</v>
      </c>
      <c r="N898" s="1"/>
    </row>
    <row r="899" spans="1:14" x14ac:dyDescent="0.2">
      <c r="A899" s="1" t="s">
        <v>24</v>
      </c>
      <c r="B899" s="27">
        <v>42086</v>
      </c>
      <c r="C899" s="28"/>
      <c r="D899" s="28"/>
      <c r="E899" s="1">
        <v>1</v>
      </c>
      <c r="N899" s="1"/>
    </row>
    <row r="900" spans="1:14" x14ac:dyDescent="0.2">
      <c r="A900" s="1" t="s">
        <v>25</v>
      </c>
      <c r="B900" s="27">
        <v>42086</v>
      </c>
      <c r="C900" s="28">
        <v>0.375</v>
      </c>
      <c r="D900" s="28">
        <v>0.70833333333333337</v>
      </c>
      <c r="N900" s="1"/>
    </row>
    <row r="901" spans="1:14" x14ac:dyDescent="0.2">
      <c r="A901" s="1" t="s">
        <v>26</v>
      </c>
      <c r="B901" s="27">
        <v>42086</v>
      </c>
      <c r="C901" s="28">
        <v>0.375</v>
      </c>
      <c r="D901" s="28">
        <v>0.70833333333333337</v>
      </c>
      <c r="N901" s="1"/>
    </row>
    <row r="902" spans="1:14" x14ac:dyDescent="0.2">
      <c r="A902" s="1" t="s">
        <v>27</v>
      </c>
      <c r="B902" s="27">
        <v>42086</v>
      </c>
      <c r="C902" s="28">
        <v>0.375</v>
      </c>
      <c r="D902" s="28">
        <v>0.70833333333333337</v>
      </c>
      <c r="N902" s="1"/>
    </row>
    <row r="903" spans="1:14" x14ac:dyDescent="0.2">
      <c r="A903" s="1" t="s">
        <v>28</v>
      </c>
      <c r="B903" s="27">
        <v>42086</v>
      </c>
      <c r="C903" s="28">
        <v>0.375</v>
      </c>
      <c r="D903" s="28">
        <v>0.70833333333333337</v>
      </c>
      <c r="N903" s="1"/>
    </row>
    <row r="904" spans="1:14" x14ac:dyDescent="0.2">
      <c r="A904" s="1" t="s">
        <v>29</v>
      </c>
      <c r="B904" s="27">
        <v>42086</v>
      </c>
      <c r="C904" s="28">
        <v>0.375</v>
      </c>
      <c r="D904" s="28">
        <v>0.70833333333333337</v>
      </c>
      <c r="N904" s="1"/>
    </row>
    <row r="905" spans="1:14" x14ac:dyDescent="0.2">
      <c r="A905" s="1" t="s">
        <v>30</v>
      </c>
      <c r="B905" s="27">
        <v>42086</v>
      </c>
      <c r="C905" s="28">
        <v>0.375</v>
      </c>
      <c r="D905" s="28">
        <v>0.70833333333333337</v>
      </c>
      <c r="N905" s="1"/>
    </row>
    <row r="906" spans="1:14" x14ac:dyDescent="0.2">
      <c r="A906" s="1" t="s">
        <v>31</v>
      </c>
      <c r="B906" s="27">
        <v>42086</v>
      </c>
      <c r="C906" s="28">
        <v>0.375</v>
      </c>
      <c r="D906" s="28">
        <v>0.70833333333333337</v>
      </c>
      <c r="N906" s="1"/>
    </row>
    <row r="907" spans="1:14" x14ac:dyDescent="0.2">
      <c r="A907" s="1" t="s">
        <v>32</v>
      </c>
      <c r="B907" s="27">
        <v>42086</v>
      </c>
      <c r="C907" s="28">
        <v>0.375</v>
      </c>
      <c r="D907" s="28">
        <v>0.70833333333333337</v>
      </c>
      <c r="N907" s="1"/>
    </row>
    <row r="908" spans="1:14" x14ac:dyDescent="0.2">
      <c r="A908" s="1" t="s">
        <v>33</v>
      </c>
      <c r="B908" s="27">
        <v>42086</v>
      </c>
      <c r="C908" s="28">
        <v>0.375</v>
      </c>
      <c r="D908" s="28">
        <v>0.70833333333333337</v>
      </c>
      <c r="N908" s="1"/>
    </row>
    <row r="909" spans="1:14" x14ac:dyDescent="0.2">
      <c r="A909" s="1" t="s">
        <v>34</v>
      </c>
      <c r="B909" s="27">
        <v>42086</v>
      </c>
      <c r="C909" s="28">
        <v>0.375</v>
      </c>
      <c r="D909" s="28">
        <v>0.70833333333333337</v>
      </c>
      <c r="N909" s="1"/>
    </row>
    <row r="910" spans="1:14" x14ac:dyDescent="0.2">
      <c r="A910" s="1" t="s">
        <v>35</v>
      </c>
      <c r="B910" s="27">
        <v>42086</v>
      </c>
      <c r="C910" s="28">
        <v>0.375</v>
      </c>
      <c r="D910" s="28">
        <v>0.70833333333333337</v>
      </c>
      <c r="N910" s="1"/>
    </row>
    <row r="911" spans="1:14" x14ac:dyDescent="0.2">
      <c r="A911" s="1" t="s">
        <v>36</v>
      </c>
      <c r="B911" s="27">
        <v>42086</v>
      </c>
      <c r="C911" s="28">
        <v>0.375</v>
      </c>
      <c r="D911" s="28">
        <v>0.70833333333333337</v>
      </c>
      <c r="N911" s="1"/>
    </row>
    <row r="912" spans="1:14" x14ac:dyDescent="0.2">
      <c r="A912" s="1" t="s">
        <v>37</v>
      </c>
      <c r="B912" s="27">
        <v>42086</v>
      </c>
      <c r="C912" s="28">
        <v>0.375</v>
      </c>
      <c r="D912" s="28">
        <v>0.70833333333333337</v>
      </c>
      <c r="N912" s="1"/>
    </row>
    <row r="913" spans="1:14" x14ac:dyDescent="0.2">
      <c r="A913" s="1" t="s">
        <v>38</v>
      </c>
      <c r="B913" s="27">
        <v>42086</v>
      </c>
      <c r="C913" s="28">
        <v>0.375</v>
      </c>
      <c r="D913" s="28">
        <v>0.70833333333333337</v>
      </c>
      <c r="N913" s="1"/>
    </row>
    <row r="914" spans="1:14" x14ac:dyDescent="0.2">
      <c r="A914" s="1" t="s">
        <v>39</v>
      </c>
      <c r="B914" s="27">
        <v>42086</v>
      </c>
      <c r="C914" s="28">
        <v>0.375</v>
      </c>
      <c r="D914" s="28">
        <v>0.70833333333333337</v>
      </c>
      <c r="N914" s="1"/>
    </row>
    <row r="915" spans="1:14" x14ac:dyDescent="0.2">
      <c r="A915" s="1" t="s">
        <v>40</v>
      </c>
      <c r="B915" s="27">
        <v>42086</v>
      </c>
      <c r="C915" s="28">
        <v>0.375</v>
      </c>
      <c r="D915" s="28">
        <v>0.70833333333333337</v>
      </c>
      <c r="N915" s="1"/>
    </row>
    <row r="916" spans="1:14" x14ac:dyDescent="0.2">
      <c r="A916" s="1" t="s">
        <v>41</v>
      </c>
      <c r="B916" s="27">
        <v>42086</v>
      </c>
      <c r="C916" s="28">
        <v>0.375</v>
      </c>
      <c r="D916" s="28">
        <v>0.70833333333333337</v>
      </c>
      <c r="N916" s="1"/>
    </row>
    <row r="917" spans="1:14" x14ac:dyDescent="0.2">
      <c r="A917" s="1" t="s">
        <v>42</v>
      </c>
      <c r="B917" s="27">
        <v>42086</v>
      </c>
      <c r="C917" s="28">
        <v>0.375</v>
      </c>
      <c r="D917" s="28">
        <v>0.70833333333333337</v>
      </c>
      <c r="N917" s="1"/>
    </row>
    <row r="918" spans="1:14" x14ac:dyDescent="0.2">
      <c r="A918" s="1" t="s">
        <v>43</v>
      </c>
      <c r="B918" s="27">
        <v>42086</v>
      </c>
      <c r="C918" s="28">
        <v>0.375</v>
      </c>
      <c r="D918" s="28">
        <v>0.70833333333333337</v>
      </c>
      <c r="N918" s="1"/>
    </row>
    <row r="919" spans="1:14" x14ac:dyDescent="0.2">
      <c r="A919" s="1" t="s">
        <v>44</v>
      </c>
      <c r="B919" s="27">
        <v>42086</v>
      </c>
      <c r="C919" s="28">
        <v>0.375</v>
      </c>
      <c r="D919" s="28">
        <v>0.70833333333333337</v>
      </c>
      <c r="N919" s="1"/>
    </row>
    <row r="920" spans="1:14" x14ac:dyDescent="0.2">
      <c r="A920" s="1" t="s">
        <v>45</v>
      </c>
      <c r="B920" s="27">
        <v>42086</v>
      </c>
      <c r="C920" s="28">
        <v>0.375</v>
      </c>
      <c r="D920" s="28">
        <v>0.70833333333333337</v>
      </c>
      <c r="N920" s="1"/>
    </row>
    <row r="921" spans="1:14" x14ac:dyDescent="0.2">
      <c r="A921" s="1" t="s">
        <v>46</v>
      </c>
      <c r="B921" s="27">
        <v>42086</v>
      </c>
      <c r="C921" s="28">
        <v>0.375</v>
      </c>
      <c r="D921" s="28">
        <v>0.70833333333333337</v>
      </c>
      <c r="N921" s="1"/>
    </row>
    <row r="922" spans="1:14" x14ac:dyDescent="0.2">
      <c r="A922" s="1" t="s">
        <v>47</v>
      </c>
      <c r="B922" s="27">
        <v>42086</v>
      </c>
      <c r="C922" s="28">
        <v>0.375</v>
      </c>
      <c r="D922" s="28">
        <v>0.70833333333333337</v>
      </c>
      <c r="N922" s="1"/>
    </row>
    <row r="923" spans="1:14" x14ac:dyDescent="0.2">
      <c r="A923" s="1" t="s">
        <v>48</v>
      </c>
      <c r="B923" s="27">
        <v>42086</v>
      </c>
      <c r="C923" s="28">
        <v>0.375</v>
      </c>
      <c r="D923" s="28">
        <v>0.70833333333333337</v>
      </c>
      <c r="N923" s="1"/>
    </row>
    <row r="924" spans="1:14" x14ac:dyDescent="0.2">
      <c r="A924" s="1" t="s">
        <v>9</v>
      </c>
      <c r="B924" s="27">
        <v>42087</v>
      </c>
      <c r="C924" s="28">
        <v>0.375</v>
      </c>
      <c r="D924" s="28">
        <v>0.70833333333333337</v>
      </c>
      <c r="N924" s="1"/>
    </row>
    <row r="925" spans="1:14" x14ac:dyDescent="0.2">
      <c r="A925" s="1" t="s">
        <v>10</v>
      </c>
      <c r="B925" s="27">
        <v>42087</v>
      </c>
      <c r="C925" s="28">
        <v>0.375</v>
      </c>
      <c r="D925" s="28">
        <v>0.70833333333333337</v>
      </c>
      <c r="N925" s="1"/>
    </row>
    <row r="926" spans="1:14" x14ac:dyDescent="0.2">
      <c r="A926" s="1" t="s">
        <v>11</v>
      </c>
      <c r="B926" s="27">
        <v>42087</v>
      </c>
      <c r="C926" s="28">
        <v>0.375</v>
      </c>
      <c r="D926" s="28">
        <v>0.70833333333333337</v>
      </c>
      <c r="N926" s="1"/>
    </row>
    <row r="927" spans="1:14" x14ac:dyDescent="0.2">
      <c r="A927" s="1" t="s">
        <v>12</v>
      </c>
      <c r="B927" s="27">
        <v>42087</v>
      </c>
      <c r="C927" s="28">
        <v>0.375</v>
      </c>
      <c r="D927" s="28">
        <v>0.70833333333333337</v>
      </c>
      <c r="N927" s="1"/>
    </row>
    <row r="928" spans="1:14" x14ac:dyDescent="0.2">
      <c r="A928" s="1" t="s">
        <v>13</v>
      </c>
      <c r="B928" s="27">
        <v>42087</v>
      </c>
      <c r="C928" s="28">
        <v>0.375</v>
      </c>
      <c r="D928" s="28">
        <v>0.70833333333333337</v>
      </c>
      <c r="N928" s="1"/>
    </row>
    <row r="929" spans="1:14" x14ac:dyDescent="0.2">
      <c r="A929" s="1" t="s">
        <v>14</v>
      </c>
      <c r="B929" s="27">
        <v>42087</v>
      </c>
      <c r="C929" s="28">
        <v>0.375</v>
      </c>
      <c r="D929" s="28">
        <v>0.70833333333333337</v>
      </c>
      <c r="N929" s="1"/>
    </row>
    <row r="930" spans="1:14" x14ac:dyDescent="0.2">
      <c r="A930" s="1" t="s">
        <v>15</v>
      </c>
      <c r="B930" s="27">
        <v>42087</v>
      </c>
      <c r="C930" s="28">
        <v>0.375</v>
      </c>
      <c r="D930" s="28">
        <v>0.70833333333333337</v>
      </c>
      <c r="N930" s="1"/>
    </row>
    <row r="931" spans="1:14" x14ac:dyDescent="0.2">
      <c r="A931" s="1" t="s">
        <v>16</v>
      </c>
      <c r="B931" s="27">
        <v>42087</v>
      </c>
      <c r="C931" s="28">
        <v>0.375</v>
      </c>
      <c r="D931" s="28">
        <v>0.70833333333333337</v>
      </c>
      <c r="N931" s="1"/>
    </row>
    <row r="932" spans="1:14" x14ac:dyDescent="0.2">
      <c r="A932" s="1" t="s">
        <v>17</v>
      </c>
      <c r="B932" s="27">
        <v>42087</v>
      </c>
      <c r="C932" s="28">
        <v>0.375</v>
      </c>
      <c r="D932" s="28">
        <v>0.70833333333333337</v>
      </c>
      <c r="N932" s="1"/>
    </row>
    <row r="933" spans="1:14" x14ac:dyDescent="0.2">
      <c r="A933" s="1" t="s">
        <v>18</v>
      </c>
      <c r="B933" s="27">
        <v>42087</v>
      </c>
      <c r="C933" s="28">
        <v>0.375</v>
      </c>
      <c r="D933" s="28">
        <v>0.70833333333333337</v>
      </c>
      <c r="N933" s="1"/>
    </row>
    <row r="934" spans="1:14" x14ac:dyDescent="0.2">
      <c r="A934" s="1" t="s">
        <v>19</v>
      </c>
      <c r="B934" s="27">
        <v>42087</v>
      </c>
      <c r="C934" s="28">
        <v>0.375</v>
      </c>
      <c r="D934" s="28">
        <v>0.70833333333333337</v>
      </c>
      <c r="N934" s="1"/>
    </row>
    <row r="935" spans="1:14" x14ac:dyDescent="0.2">
      <c r="A935" s="1" t="s">
        <v>20</v>
      </c>
      <c r="B935" s="27">
        <v>42087</v>
      </c>
      <c r="C935" s="28">
        <v>0.375</v>
      </c>
      <c r="D935" s="28">
        <v>0.70833333333333337</v>
      </c>
      <c r="N935" s="1"/>
    </row>
    <row r="936" spans="1:14" x14ac:dyDescent="0.2">
      <c r="A936" s="1" t="s">
        <v>21</v>
      </c>
      <c r="B936" s="27">
        <v>42087</v>
      </c>
      <c r="C936" s="28">
        <v>0.375</v>
      </c>
      <c r="D936" s="28">
        <v>0.70833333333333337</v>
      </c>
      <c r="N936" s="1"/>
    </row>
    <row r="937" spans="1:14" x14ac:dyDescent="0.2">
      <c r="A937" s="1" t="s">
        <v>22</v>
      </c>
      <c r="B937" s="27">
        <v>42087</v>
      </c>
      <c r="C937" s="28"/>
      <c r="D937" s="28"/>
      <c r="E937" s="1">
        <v>1</v>
      </c>
      <c r="N937" s="1"/>
    </row>
    <row r="938" spans="1:14" x14ac:dyDescent="0.2">
      <c r="A938" s="1" t="s">
        <v>23</v>
      </c>
      <c r="B938" s="27">
        <v>42087</v>
      </c>
      <c r="C938" s="28"/>
      <c r="D938" s="28"/>
      <c r="E938" s="1">
        <v>1</v>
      </c>
      <c r="N938" s="1"/>
    </row>
    <row r="939" spans="1:14" x14ac:dyDescent="0.2">
      <c r="A939" s="1" t="s">
        <v>24</v>
      </c>
      <c r="B939" s="27">
        <v>42087</v>
      </c>
      <c r="C939" s="28"/>
      <c r="D939" s="28"/>
      <c r="E939" s="1">
        <v>1</v>
      </c>
      <c r="N939" s="1"/>
    </row>
    <row r="940" spans="1:14" x14ac:dyDescent="0.2">
      <c r="A940" s="1" t="s">
        <v>25</v>
      </c>
      <c r="B940" s="27">
        <v>42087</v>
      </c>
      <c r="C940" s="28">
        <v>0.375</v>
      </c>
      <c r="D940" s="28">
        <v>0.70833333333333337</v>
      </c>
      <c r="N940" s="1"/>
    </row>
    <row r="941" spans="1:14" x14ac:dyDescent="0.2">
      <c r="A941" s="1" t="s">
        <v>26</v>
      </c>
      <c r="B941" s="27">
        <v>42087</v>
      </c>
      <c r="C941" s="28">
        <v>0.375</v>
      </c>
      <c r="D941" s="28">
        <v>0.70833333333333337</v>
      </c>
      <c r="N941" s="1"/>
    </row>
    <row r="942" spans="1:14" x14ac:dyDescent="0.2">
      <c r="A942" s="1" t="s">
        <v>27</v>
      </c>
      <c r="B942" s="27">
        <v>42087</v>
      </c>
      <c r="C942" s="28">
        <v>0.375</v>
      </c>
      <c r="D942" s="28">
        <v>0.70833333333333337</v>
      </c>
      <c r="N942" s="1"/>
    </row>
    <row r="943" spans="1:14" x14ac:dyDescent="0.2">
      <c r="A943" s="1" t="s">
        <v>28</v>
      </c>
      <c r="B943" s="27">
        <v>42087</v>
      </c>
      <c r="C943" s="28">
        <v>0.375</v>
      </c>
      <c r="D943" s="28">
        <v>0.70833333333333337</v>
      </c>
      <c r="N943" s="1"/>
    </row>
    <row r="944" spans="1:14" x14ac:dyDescent="0.2">
      <c r="A944" s="1" t="s">
        <v>29</v>
      </c>
      <c r="B944" s="27">
        <v>42087</v>
      </c>
      <c r="C944" s="28">
        <v>0.375</v>
      </c>
      <c r="D944" s="28">
        <v>0.70833333333333337</v>
      </c>
      <c r="N944" s="1"/>
    </row>
    <row r="945" spans="1:14" x14ac:dyDescent="0.2">
      <c r="A945" s="1" t="s">
        <v>30</v>
      </c>
      <c r="B945" s="27">
        <v>42087</v>
      </c>
      <c r="C945" s="28">
        <v>0.375</v>
      </c>
      <c r="D945" s="28">
        <v>0.70833333333333337</v>
      </c>
      <c r="N945" s="1"/>
    </row>
    <row r="946" spans="1:14" x14ac:dyDescent="0.2">
      <c r="A946" s="1" t="s">
        <v>31</v>
      </c>
      <c r="B946" s="27">
        <v>42087</v>
      </c>
      <c r="C946" s="28">
        <v>0.375</v>
      </c>
      <c r="D946" s="28">
        <v>0.70833333333333337</v>
      </c>
      <c r="N946" s="1"/>
    </row>
    <row r="947" spans="1:14" x14ac:dyDescent="0.2">
      <c r="A947" s="1" t="s">
        <v>32</v>
      </c>
      <c r="B947" s="27">
        <v>42087</v>
      </c>
      <c r="C947" s="28">
        <v>0.375</v>
      </c>
      <c r="D947" s="28">
        <v>0.70833333333333337</v>
      </c>
      <c r="N947" s="1"/>
    </row>
    <row r="948" spans="1:14" x14ac:dyDescent="0.2">
      <c r="A948" s="1" t="s">
        <v>33</v>
      </c>
      <c r="B948" s="27">
        <v>42087</v>
      </c>
      <c r="C948" s="28">
        <v>0.375</v>
      </c>
      <c r="D948" s="28">
        <v>0.70833333333333337</v>
      </c>
      <c r="N948" s="1"/>
    </row>
    <row r="949" spans="1:14" x14ac:dyDescent="0.2">
      <c r="A949" s="1" t="s">
        <v>34</v>
      </c>
      <c r="B949" s="27">
        <v>42087</v>
      </c>
      <c r="C949" s="28">
        <v>0.375</v>
      </c>
      <c r="D949" s="28">
        <v>0.70833333333333337</v>
      </c>
      <c r="N949" s="1"/>
    </row>
    <row r="950" spans="1:14" x14ac:dyDescent="0.2">
      <c r="A950" s="1" t="s">
        <v>35</v>
      </c>
      <c r="B950" s="27">
        <v>42087</v>
      </c>
      <c r="C950" s="28">
        <v>0.375</v>
      </c>
      <c r="D950" s="28">
        <v>0.70833333333333337</v>
      </c>
      <c r="N950" s="1"/>
    </row>
    <row r="951" spans="1:14" x14ac:dyDescent="0.2">
      <c r="A951" s="1" t="s">
        <v>36</v>
      </c>
      <c r="B951" s="27">
        <v>42087</v>
      </c>
      <c r="C951" s="28">
        <v>0.375</v>
      </c>
      <c r="D951" s="28">
        <v>0.70833333333333337</v>
      </c>
      <c r="N951" s="1"/>
    </row>
    <row r="952" spans="1:14" x14ac:dyDescent="0.2">
      <c r="A952" s="1" t="s">
        <v>37</v>
      </c>
      <c r="B952" s="27">
        <v>42087</v>
      </c>
      <c r="C952" s="28">
        <v>0.375</v>
      </c>
      <c r="D952" s="28">
        <v>0.70833333333333337</v>
      </c>
      <c r="N952" s="1"/>
    </row>
    <row r="953" spans="1:14" x14ac:dyDescent="0.2">
      <c r="A953" s="1" t="s">
        <v>38</v>
      </c>
      <c r="B953" s="27">
        <v>42087</v>
      </c>
      <c r="C953" s="28">
        <v>0.375</v>
      </c>
      <c r="D953" s="28">
        <v>0.70833333333333337</v>
      </c>
      <c r="N953" s="1"/>
    </row>
    <row r="954" spans="1:14" x14ac:dyDescent="0.2">
      <c r="A954" s="1" t="s">
        <v>39</v>
      </c>
      <c r="B954" s="27">
        <v>42087</v>
      </c>
      <c r="C954" s="28">
        <v>0.375</v>
      </c>
      <c r="D954" s="28">
        <v>0.70833333333333337</v>
      </c>
      <c r="N954" s="1"/>
    </row>
    <row r="955" spans="1:14" x14ac:dyDescent="0.2">
      <c r="A955" s="1" t="s">
        <v>40</v>
      </c>
      <c r="B955" s="27">
        <v>42087</v>
      </c>
      <c r="C955" s="28">
        <v>0.375</v>
      </c>
      <c r="D955" s="28">
        <v>0.70833333333333337</v>
      </c>
      <c r="N955" s="1"/>
    </row>
    <row r="956" spans="1:14" x14ac:dyDescent="0.2">
      <c r="A956" s="1" t="s">
        <v>41</v>
      </c>
      <c r="B956" s="27">
        <v>42087</v>
      </c>
      <c r="C956" s="28">
        <v>0.375</v>
      </c>
      <c r="D956" s="28">
        <v>0.70833333333333337</v>
      </c>
      <c r="N956" s="1"/>
    </row>
    <row r="957" spans="1:14" x14ac:dyDescent="0.2">
      <c r="A957" s="1" t="s">
        <v>42</v>
      </c>
      <c r="B957" s="27">
        <v>42087</v>
      </c>
      <c r="C957" s="28">
        <v>0.375</v>
      </c>
      <c r="D957" s="28">
        <v>0.70833333333333337</v>
      </c>
      <c r="N957" s="1"/>
    </row>
    <row r="958" spans="1:14" x14ac:dyDescent="0.2">
      <c r="A958" s="1" t="s">
        <v>43</v>
      </c>
      <c r="B958" s="27">
        <v>42087</v>
      </c>
      <c r="C958" s="28">
        <v>0.375</v>
      </c>
      <c r="D958" s="28">
        <v>0.70833333333333337</v>
      </c>
      <c r="N958" s="1"/>
    </row>
    <row r="959" spans="1:14" x14ac:dyDescent="0.2">
      <c r="A959" s="1" t="s">
        <v>44</v>
      </c>
      <c r="B959" s="27">
        <v>42087</v>
      </c>
      <c r="C959" s="28">
        <v>0.375</v>
      </c>
      <c r="D959" s="28">
        <v>0.70833333333333337</v>
      </c>
      <c r="N959" s="1"/>
    </row>
    <row r="960" spans="1:14" x14ac:dyDescent="0.2">
      <c r="A960" s="1" t="s">
        <v>45</v>
      </c>
      <c r="B960" s="27">
        <v>42087</v>
      </c>
      <c r="C960" s="28">
        <v>0.375</v>
      </c>
      <c r="D960" s="28">
        <v>0.70833333333333337</v>
      </c>
      <c r="N960" s="1"/>
    </row>
    <row r="961" spans="1:14" x14ac:dyDescent="0.2">
      <c r="A961" s="1" t="s">
        <v>46</v>
      </c>
      <c r="B961" s="27">
        <v>42087</v>
      </c>
      <c r="C961" s="28">
        <v>0.375</v>
      </c>
      <c r="D961" s="28">
        <v>0.70833333333333337</v>
      </c>
      <c r="N961" s="1"/>
    </row>
    <row r="962" spans="1:14" x14ac:dyDescent="0.2">
      <c r="A962" s="1" t="s">
        <v>47</v>
      </c>
      <c r="B962" s="27">
        <v>42087</v>
      </c>
      <c r="C962" s="28">
        <v>0.375</v>
      </c>
      <c r="D962" s="28">
        <v>0.70833333333333337</v>
      </c>
      <c r="N962" s="1"/>
    </row>
    <row r="963" spans="1:14" x14ac:dyDescent="0.2">
      <c r="A963" s="1" t="s">
        <v>48</v>
      </c>
      <c r="B963" s="27">
        <v>42087</v>
      </c>
      <c r="C963" s="28">
        <v>0.375</v>
      </c>
      <c r="D963" s="28">
        <v>0.70833333333333337</v>
      </c>
      <c r="N963" s="1"/>
    </row>
    <row r="964" spans="1:14" x14ac:dyDescent="0.2">
      <c r="A964" s="1" t="s">
        <v>9</v>
      </c>
      <c r="B964" s="27">
        <v>42088</v>
      </c>
      <c r="C964" s="28">
        <v>0.375</v>
      </c>
      <c r="D964" s="28">
        <v>0.70833333333333337</v>
      </c>
      <c r="N964" s="1"/>
    </row>
    <row r="965" spans="1:14" x14ac:dyDescent="0.2">
      <c r="A965" s="1" t="s">
        <v>10</v>
      </c>
      <c r="B965" s="27">
        <v>42088</v>
      </c>
      <c r="C965" s="28">
        <v>0.375</v>
      </c>
      <c r="D965" s="28">
        <v>0.70833333333333337</v>
      </c>
      <c r="N965" s="1"/>
    </row>
    <row r="966" spans="1:14" x14ac:dyDescent="0.2">
      <c r="A966" s="1" t="s">
        <v>11</v>
      </c>
      <c r="B966" s="27">
        <v>42088</v>
      </c>
      <c r="C966" s="28">
        <v>0.375</v>
      </c>
      <c r="D966" s="28">
        <v>0.70833333333333337</v>
      </c>
      <c r="N966" s="1"/>
    </row>
    <row r="967" spans="1:14" x14ac:dyDescent="0.2">
      <c r="A967" s="1" t="s">
        <v>12</v>
      </c>
      <c r="B967" s="27">
        <v>42088</v>
      </c>
      <c r="C967" s="28">
        <v>0.375</v>
      </c>
      <c r="D967" s="28">
        <v>0.70833333333333337</v>
      </c>
      <c r="N967" s="1"/>
    </row>
    <row r="968" spans="1:14" x14ac:dyDescent="0.2">
      <c r="A968" s="1" t="s">
        <v>13</v>
      </c>
      <c r="B968" s="27">
        <v>42088</v>
      </c>
      <c r="C968" s="28">
        <v>0.375</v>
      </c>
      <c r="D968" s="28">
        <v>0.70833333333333337</v>
      </c>
      <c r="N968" s="1"/>
    </row>
    <row r="969" spans="1:14" x14ac:dyDescent="0.2">
      <c r="A969" s="1" t="s">
        <v>14</v>
      </c>
      <c r="B969" s="27">
        <v>42088</v>
      </c>
      <c r="C969" s="28">
        <v>0.375</v>
      </c>
      <c r="D969" s="28">
        <v>0.70833333333333337</v>
      </c>
      <c r="N969" s="1"/>
    </row>
    <row r="970" spans="1:14" x14ac:dyDescent="0.2">
      <c r="A970" s="1" t="s">
        <v>15</v>
      </c>
      <c r="B970" s="27">
        <v>42088</v>
      </c>
      <c r="C970" s="28">
        <v>0.375</v>
      </c>
      <c r="D970" s="28">
        <v>0.70833333333333337</v>
      </c>
      <c r="N970" s="1"/>
    </row>
    <row r="971" spans="1:14" x14ac:dyDescent="0.2">
      <c r="A971" s="1" t="s">
        <v>16</v>
      </c>
      <c r="B971" s="27">
        <v>42088</v>
      </c>
      <c r="C971" s="28">
        <v>0.375</v>
      </c>
      <c r="D971" s="28">
        <v>0.70833333333333337</v>
      </c>
      <c r="N971" s="1"/>
    </row>
    <row r="972" spans="1:14" x14ac:dyDescent="0.2">
      <c r="A972" s="1" t="s">
        <v>17</v>
      </c>
      <c r="B972" s="27">
        <v>42088</v>
      </c>
      <c r="C972" s="28">
        <v>0.375</v>
      </c>
      <c r="D972" s="28">
        <v>0.70833333333333337</v>
      </c>
      <c r="N972" s="1"/>
    </row>
    <row r="973" spans="1:14" x14ac:dyDescent="0.2">
      <c r="A973" s="1" t="s">
        <v>18</v>
      </c>
      <c r="B973" s="27">
        <v>42088</v>
      </c>
      <c r="C973" s="28">
        <v>0.375</v>
      </c>
      <c r="D973" s="28">
        <v>0.70833333333333337</v>
      </c>
      <c r="N973" s="1"/>
    </row>
    <row r="974" spans="1:14" x14ac:dyDescent="0.2">
      <c r="A974" s="1" t="s">
        <v>19</v>
      </c>
      <c r="B974" s="27">
        <v>42088</v>
      </c>
      <c r="C974" s="28">
        <v>0.375</v>
      </c>
      <c r="D974" s="28">
        <v>0.70833333333333337</v>
      </c>
      <c r="N974" s="1"/>
    </row>
    <row r="975" spans="1:14" x14ac:dyDescent="0.2">
      <c r="A975" s="1" t="s">
        <v>20</v>
      </c>
      <c r="B975" s="27">
        <v>42088</v>
      </c>
      <c r="C975" s="28">
        <v>0.375</v>
      </c>
      <c r="D975" s="28">
        <v>0.70833333333333337</v>
      </c>
      <c r="N975" s="1"/>
    </row>
    <row r="976" spans="1:14" x14ac:dyDescent="0.2">
      <c r="A976" s="1" t="s">
        <v>21</v>
      </c>
      <c r="B976" s="27">
        <v>42088</v>
      </c>
      <c r="C976" s="28">
        <v>0.375</v>
      </c>
      <c r="D976" s="28">
        <v>0.70833333333333337</v>
      </c>
      <c r="N976" s="1"/>
    </row>
    <row r="977" spans="1:14" x14ac:dyDescent="0.2">
      <c r="A977" s="1" t="s">
        <v>22</v>
      </c>
      <c r="B977" s="27">
        <v>42088</v>
      </c>
      <c r="C977" s="28"/>
      <c r="D977" s="28"/>
      <c r="E977" s="1">
        <v>1</v>
      </c>
      <c r="N977" s="1"/>
    </row>
    <row r="978" spans="1:14" x14ac:dyDescent="0.2">
      <c r="A978" s="1" t="s">
        <v>23</v>
      </c>
      <c r="B978" s="27">
        <v>42088</v>
      </c>
      <c r="C978" s="28"/>
      <c r="D978" s="28"/>
      <c r="E978" s="1">
        <v>1</v>
      </c>
      <c r="N978" s="1"/>
    </row>
    <row r="979" spans="1:14" x14ac:dyDescent="0.2">
      <c r="A979" s="1" t="s">
        <v>24</v>
      </c>
      <c r="B979" s="27">
        <v>42088</v>
      </c>
      <c r="C979" s="28"/>
      <c r="D979" s="28"/>
      <c r="E979" s="1">
        <v>1</v>
      </c>
      <c r="N979" s="1"/>
    </row>
    <row r="980" spans="1:14" x14ac:dyDescent="0.2">
      <c r="A980" s="1" t="s">
        <v>25</v>
      </c>
      <c r="B980" s="27">
        <v>42088</v>
      </c>
      <c r="C980" s="28">
        <v>0.375</v>
      </c>
      <c r="D980" s="28">
        <v>0.70833333333333337</v>
      </c>
      <c r="N980" s="1"/>
    </row>
    <row r="981" spans="1:14" x14ac:dyDescent="0.2">
      <c r="A981" s="1" t="s">
        <v>26</v>
      </c>
      <c r="B981" s="27">
        <v>42088</v>
      </c>
      <c r="C981" s="28">
        <v>0.375</v>
      </c>
      <c r="D981" s="28">
        <v>0.70833333333333337</v>
      </c>
      <c r="N981" s="1"/>
    </row>
    <row r="982" spans="1:14" x14ac:dyDescent="0.2">
      <c r="A982" s="1" t="s">
        <v>27</v>
      </c>
      <c r="B982" s="27">
        <v>42088</v>
      </c>
      <c r="C982" s="28">
        <v>0.375</v>
      </c>
      <c r="D982" s="28">
        <v>0.70833333333333337</v>
      </c>
      <c r="N982" s="1"/>
    </row>
    <row r="983" spans="1:14" x14ac:dyDescent="0.2">
      <c r="A983" s="1" t="s">
        <v>28</v>
      </c>
      <c r="B983" s="27">
        <v>42088</v>
      </c>
      <c r="C983" s="28">
        <v>0.375</v>
      </c>
      <c r="D983" s="28">
        <v>0.70833333333333337</v>
      </c>
      <c r="N983" s="1"/>
    </row>
    <row r="984" spans="1:14" x14ac:dyDescent="0.2">
      <c r="A984" s="1" t="s">
        <v>29</v>
      </c>
      <c r="B984" s="27">
        <v>42088</v>
      </c>
      <c r="C984" s="28">
        <v>0.375</v>
      </c>
      <c r="D984" s="28">
        <v>0.70833333333333337</v>
      </c>
      <c r="N984" s="1"/>
    </row>
    <row r="985" spans="1:14" x14ac:dyDescent="0.2">
      <c r="A985" s="1" t="s">
        <v>30</v>
      </c>
      <c r="B985" s="27">
        <v>42088</v>
      </c>
      <c r="C985" s="28">
        <v>0.375</v>
      </c>
      <c r="D985" s="28">
        <v>0.70833333333333337</v>
      </c>
      <c r="N985" s="1"/>
    </row>
    <row r="986" spans="1:14" x14ac:dyDescent="0.2">
      <c r="A986" s="1" t="s">
        <v>31</v>
      </c>
      <c r="B986" s="27">
        <v>42088</v>
      </c>
      <c r="C986" s="28">
        <v>0.375</v>
      </c>
      <c r="D986" s="28">
        <v>0.70833333333333337</v>
      </c>
      <c r="N986" s="1"/>
    </row>
    <row r="987" spans="1:14" x14ac:dyDescent="0.2">
      <c r="A987" s="1" t="s">
        <v>32</v>
      </c>
      <c r="B987" s="27">
        <v>42088</v>
      </c>
      <c r="C987" s="28">
        <v>0.375</v>
      </c>
      <c r="D987" s="28">
        <v>0.70833333333333337</v>
      </c>
      <c r="N987" s="1"/>
    </row>
    <row r="988" spans="1:14" x14ac:dyDescent="0.2">
      <c r="A988" s="1" t="s">
        <v>33</v>
      </c>
      <c r="B988" s="27">
        <v>42088</v>
      </c>
      <c r="C988" s="28">
        <v>0.375</v>
      </c>
      <c r="D988" s="28">
        <v>0.70833333333333337</v>
      </c>
      <c r="N988" s="1"/>
    </row>
    <row r="989" spans="1:14" x14ac:dyDescent="0.2">
      <c r="A989" s="1" t="s">
        <v>34</v>
      </c>
      <c r="B989" s="27">
        <v>42088</v>
      </c>
      <c r="C989" s="28">
        <v>0.375</v>
      </c>
      <c r="D989" s="28">
        <v>0.70833333333333337</v>
      </c>
      <c r="N989" s="1"/>
    </row>
    <row r="990" spans="1:14" x14ac:dyDescent="0.2">
      <c r="A990" s="1" t="s">
        <v>35</v>
      </c>
      <c r="B990" s="27">
        <v>42088</v>
      </c>
      <c r="C990" s="28">
        <v>0.375</v>
      </c>
      <c r="D990" s="28">
        <v>0.70833333333333337</v>
      </c>
      <c r="N990" s="1"/>
    </row>
    <row r="991" spans="1:14" x14ac:dyDescent="0.2">
      <c r="A991" s="1" t="s">
        <v>36</v>
      </c>
      <c r="B991" s="27">
        <v>42088</v>
      </c>
      <c r="C991" s="28">
        <v>0.375</v>
      </c>
      <c r="D991" s="28">
        <v>0.70833333333333337</v>
      </c>
      <c r="N991" s="1"/>
    </row>
    <row r="992" spans="1:14" x14ac:dyDescent="0.2">
      <c r="A992" s="1" t="s">
        <v>37</v>
      </c>
      <c r="B992" s="27">
        <v>42088</v>
      </c>
      <c r="C992" s="28">
        <v>0.375</v>
      </c>
      <c r="D992" s="28">
        <v>0.70833333333333337</v>
      </c>
      <c r="N992" s="1"/>
    </row>
    <row r="993" spans="1:14" x14ac:dyDescent="0.2">
      <c r="A993" s="1" t="s">
        <v>38</v>
      </c>
      <c r="B993" s="27">
        <v>42088</v>
      </c>
      <c r="C993" s="28">
        <v>0.375</v>
      </c>
      <c r="D993" s="28">
        <v>0.70833333333333337</v>
      </c>
      <c r="N993" s="1"/>
    </row>
    <row r="994" spans="1:14" x14ac:dyDescent="0.2">
      <c r="A994" s="1" t="s">
        <v>39</v>
      </c>
      <c r="B994" s="27">
        <v>42088</v>
      </c>
      <c r="C994" s="28">
        <v>0.375</v>
      </c>
      <c r="D994" s="28">
        <v>0.70833333333333337</v>
      </c>
      <c r="N994" s="1"/>
    </row>
    <row r="995" spans="1:14" x14ac:dyDescent="0.2">
      <c r="A995" s="1" t="s">
        <v>40</v>
      </c>
      <c r="B995" s="27">
        <v>42088</v>
      </c>
      <c r="C995" s="28">
        <v>0.375</v>
      </c>
      <c r="D995" s="28">
        <v>0.70833333333333337</v>
      </c>
      <c r="N995" s="1"/>
    </row>
    <row r="996" spans="1:14" x14ac:dyDescent="0.2">
      <c r="A996" s="1" t="s">
        <v>41</v>
      </c>
      <c r="B996" s="27">
        <v>42088</v>
      </c>
      <c r="C996" s="28">
        <v>0.375</v>
      </c>
      <c r="D996" s="28">
        <v>0.70833333333333337</v>
      </c>
      <c r="N996" s="1"/>
    </row>
    <row r="997" spans="1:14" x14ac:dyDescent="0.2">
      <c r="A997" s="1" t="s">
        <v>42</v>
      </c>
      <c r="B997" s="27">
        <v>42088</v>
      </c>
      <c r="C997" s="28">
        <v>0.375</v>
      </c>
      <c r="D997" s="28">
        <v>0.70833333333333337</v>
      </c>
      <c r="N997" s="1"/>
    </row>
    <row r="998" spans="1:14" x14ac:dyDescent="0.2">
      <c r="A998" s="1" t="s">
        <v>43</v>
      </c>
      <c r="B998" s="27">
        <v>42088</v>
      </c>
      <c r="C998" s="28">
        <v>0.375</v>
      </c>
      <c r="D998" s="28">
        <v>0.70833333333333337</v>
      </c>
      <c r="N998" s="1"/>
    </row>
    <row r="999" spans="1:14" x14ac:dyDescent="0.2">
      <c r="A999" s="1" t="s">
        <v>44</v>
      </c>
      <c r="B999" s="27">
        <v>42088</v>
      </c>
      <c r="C999" s="28">
        <v>0.375</v>
      </c>
      <c r="D999" s="28">
        <v>0.70833333333333337</v>
      </c>
      <c r="N999" s="1"/>
    </row>
    <row r="1000" spans="1:14" x14ac:dyDescent="0.2">
      <c r="A1000" s="1" t="s">
        <v>45</v>
      </c>
      <c r="B1000" s="27">
        <v>42088</v>
      </c>
      <c r="C1000" s="28">
        <v>0.375</v>
      </c>
      <c r="D1000" s="28">
        <v>0.70833333333333337</v>
      </c>
      <c r="N1000" s="1"/>
    </row>
    <row r="1001" spans="1:14" x14ac:dyDescent="0.2">
      <c r="A1001" s="1" t="s">
        <v>46</v>
      </c>
      <c r="B1001" s="27">
        <v>42088</v>
      </c>
      <c r="C1001" s="28">
        <v>0.375</v>
      </c>
      <c r="D1001" s="28">
        <v>0.70833333333333337</v>
      </c>
      <c r="N1001" s="1"/>
    </row>
    <row r="1002" spans="1:14" x14ac:dyDescent="0.2">
      <c r="A1002" s="1" t="s">
        <v>47</v>
      </c>
      <c r="B1002" s="27">
        <v>42088</v>
      </c>
      <c r="C1002" s="28">
        <v>0.375</v>
      </c>
      <c r="D1002" s="28">
        <v>0.70833333333333337</v>
      </c>
      <c r="N1002" s="1"/>
    </row>
    <row r="1003" spans="1:14" x14ac:dyDescent="0.2">
      <c r="A1003" s="1" t="s">
        <v>48</v>
      </c>
      <c r="B1003" s="27">
        <v>42088</v>
      </c>
      <c r="C1003" s="28">
        <v>0.375</v>
      </c>
      <c r="D1003" s="28">
        <v>0.70833333333333337</v>
      </c>
      <c r="N1003" s="1"/>
    </row>
    <row r="1004" spans="1:14" x14ac:dyDescent="0.2">
      <c r="A1004" s="1" t="s">
        <v>9</v>
      </c>
      <c r="B1004" s="27">
        <v>42089</v>
      </c>
      <c r="C1004" s="28">
        <v>0.375</v>
      </c>
      <c r="D1004" s="28">
        <v>0.70833333333333337</v>
      </c>
      <c r="F1004" s="1">
        <v>200</v>
      </c>
      <c r="N1004" s="1"/>
    </row>
    <row r="1005" spans="1:14" x14ac:dyDescent="0.2">
      <c r="A1005" s="1" t="s">
        <v>10</v>
      </c>
      <c r="B1005" s="27">
        <v>42089</v>
      </c>
      <c r="C1005" s="28">
        <v>0.375</v>
      </c>
      <c r="D1005" s="28">
        <v>0.70833333333333337</v>
      </c>
      <c r="N1005" s="1"/>
    </row>
    <row r="1006" spans="1:14" x14ac:dyDescent="0.2">
      <c r="A1006" s="1" t="s">
        <v>11</v>
      </c>
      <c r="B1006" s="27">
        <v>42089</v>
      </c>
      <c r="C1006" s="28">
        <v>0.375</v>
      </c>
      <c r="D1006" s="28">
        <v>0.70833333333333337</v>
      </c>
      <c r="N1006" s="1"/>
    </row>
    <row r="1007" spans="1:14" x14ac:dyDescent="0.2">
      <c r="A1007" s="1" t="s">
        <v>12</v>
      </c>
      <c r="B1007" s="27">
        <v>42089</v>
      </c>
      <c r="C1007" s="28">
        <v>0.375</v>
      </c>
      <c r="D1007" s="28">
        <v>0.70833333333333337</v>
      </c>
      <c r="N1007" s="1"/>
    </row>
    <row r="1008" spans="1:14" x14ac:dyDescent="0.2">
      <c r="A1008" s="1" t="s">
        <v>13</v>
      </c>
      <c r="B1008" s="27">
        <v>42089</v>
      </c>
      <c r="C1008" s="28">
        <v>0.375</v>
      </c>
      <c r="D1008" s="28">
        <v>0.70833333333333337</v>
      </c>
      <c r="F1008" s="1">
        <v>200</v>
      </c>
      <c r="N1008" s="1"/>
    </row>
    <row r="1009" spans="1:14" x14ac:dyDescent="0.2">
      <c r="A1009" s="1" t="s">
        <v>14</v>
      </c>
      <c r="B1009" s="27">
        <v>42089</v>
      </c>
      <c r="C1009" s="28">
        <v>0.375</v>
      </c>
      <c r="D1009" s="28">
        <v>0.70833333333333337</v>
      </c>
      <c r="N1009" s="1"/>
    </row>
    <row r="1010" spans="1:14" x14ac:dyDescent="0.2">
      <c r="A1010" s="1" t="s">
        <v>15</v>
      </c>
      <c r="B1010" s="27">
        <v>42089</v>
      </c>
      <c r="C1010" s="28">
        <v>0.375</v>
      </c>
      <c r="D1010" s="28">
        <v>0.70833333333333337</v>
      </c>
      <c r="F1010" s="1">
        <v>200</v>
      </c>
      <c r="N1010" s="1"/>
    </row>
    <row r="1011" spans="1:14" x14ac:dyDescent="0.2">
      <c r="A1011" s="1" t="s">
        <v>16</v>
      </c>
      <c r="B1011" s="27">
        <v>42089</v>
      </c>
      <c r="C1011" s="28">
        <v>0.375</v>
      </c>
      <c r="D1011" s="28">
        <v>0.70833333333333337</v>
      </c>
      <c r="N1011" s="1"/>
    </row>
    <row r="1012" spans="1:14" x14ac:dyDescent="0.2">
      <c r="A1012" s="1" t="s">
        <v>17</v>
      </c>
      <c r="B1012" s="27">
        <v>42089</v>
      </c>
      <c r="C1012" s="28">
        <v>0.375</v>
      </c>
      <c r="D1012" s="28">
        <v>0.70833333333333337</v>
      </c>
      <c r="N1012" s="1"/>
    </row>
    <row r="1013" spans="1:14" x14ac:dyDescent="0.2">
      <c r="A1013" s="1" t="s">
        <v>18</v>
      </c>
      <c r="B1013" s="27">
        <v>42089</v>
      </c>
      <c r="C1013" s="28">
        <v>0.375</v>
      </c>
      <c r="D1013" s="28">
        <v>0.70833333333333337</v>
      </c>
      <c r="F1013" s="1">
        <v>200</v>
      </c>
      <c r="N1013" s="1"/>
    </row>
    <row r="1014" spans="1:14" x14ac:dyDescent="0.2">
      <c r="A1014" s="1" t="s">
        <v>19</v>
      </c>
      <c r="B1014" s="27">
        <v>42089</v>
      </c>
      <c r="C1014" s="28">
        <v>0.375</v>
      </c>
      <c r="D1014" s="28">
        <v>0.70833333333333337</v>
      </c>
      <c r="F1014" s="1">
        <v>200</v>
      </c>
      <c r="N1014" s="1"/>
    </row>
    <row r="1015" spans="1:14" x14ac:dyDescent="0.2">
      <c r="A1015" s="1" t="s">
        <v>20</v>
      </c>
      <c r="B1015" s="27">
        <v>42089</v>
      </c>
      <c r="C1015" s="28">
        <v>0.375</v>
      </c>
      <c r="D1015" s="28">
        <v>0.70833333333333337</v>
      </c>
      <c r="F1015" s="1">
        <v>200</v>
      </c>
      <c r="N1015" s="1"/>
    </row>
    <row r="1016" spans="1:14" x14ac:dyDescent="0.2">
      <c r="A1016" s="1" t="s">
        <v>21</v>
      </c>
      <c r="B1016" s="27">
        <v>42089</v>
      </c>
      <c r="C1016" s="28">
        <v>0.375</v>
      </c>
      <c r="D1016" s="28">
        <v>0.70833333333333337</v>
      </c>
      <c r="F1016" s="1">
        <v>200</v>
      </c>
      <c r="N1016" s="1"/>
    </row>
    <row r="1017" spans="1:14" x14ac:dyDescent="0.2">
      <c r="A1017" s="1" t="s">
        <v>22</v>
      </c>
      <c r="B1017" s="27">
        <v>42089</v>
      </c>
      <c r="C1017" s="28"/>
      <c r="D1017" s="28"/>
      <c r="E1017" s="1">
        <v>1</v>
      </c>
      <c r="J1017" s="1">
        <v>50</v>
      </c>
      <c r="N1017" s="1"/>
    </row>
    <row r="1018" spans="1:14" x14ac:dyDescent="0.2">
      <c r="A1018" s="1" t="s">
        <v>23</v>
      </c>
      <c r="B1018" s="27">
        <v>42089</v>
      </c>
      <c r="C1018" s="28"/>
      <c r="D1018" s="28"/>
      <c r="E1018" s="1">
        <v>1</v>
      </c>
      <c r="J1018" s="1">
        <v>50</v>
      </c>
      <c r="N1018" s="1"/>
    </row>
    <row r="1019" spans="1:14" x14ac:dyDescent="0.2">
      <c r="A1019" s="1" t="s">
        <v>24</v>
      </c>
      <c r="B1019" s="27">
        <v>42089</v>
      </c>
      <c r="C1019" s="28"/>
      <c r="D1019" s="28"/>
      <c r="E1019" s="1">
        <v>1</v>
      </c>
      <c r="J1019" s="1">
        <v>50</v>
      </c>
      <c r="N1019" s="1"/>
    </row>
    <row r="1020" spans="1:14" x14ac:dyDescent="0.2">
      <c r="A1020" s="1" t="s">
        <v>25</v>
      </c>
      <c r="B1020" s="27">
        <v>42089</v>
      </c>
      <c r="C1020" s="28">
        <v>0.375</v>
      </c>
      <c r="D1020" s="28">
        <v>0.70833333333333337</v>
      </c>
      <c r="N1020" s="1"/>
    </row>
    <row r="1021" spans="1:14" x14ac:dyDescent="0.2">
      <c r="A1021" s="1" t="s">
        <v>26</v>
      </c>
      <c r="B1021" s="27">
        <v>42089</v>
      </c>
      <c r="C1021" s="28">
        <v>0.375</v>
      </c>
      <c r="D1021" s="28">
        <v>0.70833333333333337</v>
      </c>
      <c r="N1021" s="1"/>
    </row>
    <row r="1022" spans="1:14" x14ac:dyDescent="0.2">
      <c r="A1022" s="1" t="s">
        <v>27</v>
      </c>
      <c r="B1022" s="27">
        <v>42089</v>
      </c>
      <c r="C1022" s="28">
        <v>0.375</v>
      </c>
      <c r="D1022" s="28">
        <v>0.70833333333333337</v>
      </c>
      <c r="N1022" s="1"/>
    </row>
    <row r="1023" spans="1:14" x14ac:dyDescent="0.2">
      <c r="A1023" s="1" t="s">
        <v>28</v>
      </c>
      <c r="B1023" s="27">
        <v>42089</v>
      </c>
      <c r="C1023" s="28">
        <v>0.375</v>
      </c>
      <c r="D1023" s="28">
        <v>0.70833333333333337</v>
      </c>
      <c r="N1023" s="1"/>
    </row>
    <row r="1024" spans="1:14" x14ac:dyDescent="0.2">
      <c r="A1024" s="1" t="s">
        <v>29</v>
      </c>
      <c r="B1024" s="27">
        <v>42089</v>
      </c>
      <c r="C1024" s="28">
        <v>0.375</v>
      </c>
      <c r="D1024" s="28">
        <v>0.70833333333333337</v>
      </c>
      <c r="N1024" s="1"/>
    </row>
    <row r="1025" spans="1:14" x14ac:dyDescent="0.2">
      <c r="A1025" s="1" t="s">
        <v>30</v>
      </c>
      <c r="B1025" s="27">
        <v>42089</v>
      </c>
      <c r="C1025" s="28">
        <v>0.375</v>
      </c>
      <c r="D1025" s="28">
        <v>0.70833333333333337</v>
      </c>
      <c r="N1025" s="1"/>
    </row>
    <row r="1026" spans="1:14" x14ac:dyDescent="0.2">
      <c r="A1026" s="1" t="s">
        <v>31</v>
      </c>
      <c r="B1026" s="27">
        <v>42089</v>
      </c>
      <c r="C1026" s="28">
        <v>0.375</v>
      </c>
      <c r="D1026" s="28">
        <v>0.70833333333333337</v>
      </c>
      <c r="N1026" s="1"/>
    </row>
    <row r="1027" spans="1:14" x14ac:dyDescent="0.2">
      <c r="A1027" s="1" t="s">
        <v>32</v>
      </c>
      <c r="B1027" s="27">
        <v>42089</v>
      </c>
      <c r="C1027" s="28">
        <v>0.375</v>
      </c>
      <c r="D1027" s="28">
        <v>0.70833333333333337</v>
      </c>
      <c r="N1027" s="1"/>
    </row>
    <row r="1028" spans="1:14" x14ac:dyDescent="0.2">
      <c r="A1028" s="1" t="s">
        <v>33</v>
      </c>
      <c r="B1028" s="27">
        <v>42089</v>
      </c>
      <c r="C1028" s="28">
        <v>0.375</v>
      </c>
      <c r="D1028" s="28">
        <v>0.70833333333333337</v>
      </c>
      <c r="N1028" s="1"/>
    </row>
    <row r="1029" spans="1:14" x14ac:dyDescent="0.2">
      <c r="A1029" s="1" t="s">
        <v>34</v>
      </c>
      <c r="B1029" s="27">
        <v>42089</v>
      </c>
      <c r="C1029" s="28">
        <v>0.375</v>
      </c>
      <c r="D1029" s="28">
        <v>0.70833333333333337</v>
      </c>
      <c r="N1029" s="1"/>
    </row>
    <row r="1030" spans="1:14" x14ac:dyDescent="0.2">
      <c r="A1030" s="1" t="s">
        <v>35</v>
      </c>
      <c r="B1030" s="27">
        <v>42089</v>
      </c>
      <c r="C1030" s="28">
        <v>0.375</v>
      </c>
      <c r="D1030" s="28">
        <v>0.70833333333333337</v>
      </c>
      <c r="N1030" s="1"/>
    </row>
    <row r="1031" spans="1:14" x14ac:dyDescent="0.2">
      <c r="A1031" s="1" t="s">
        <v>36</v>
      </c>
      <c r="B1031" s="27">
        <v>42089</v>
      </c>
      <c r="C1031" s="28">
        <v>0.375</v>
      </c>
      <c r="D1031" s="28">
        <v>0.70833333333333337</v>
      </c>
      <c r="N1031" s="1"/>
    </row>
    <row r="1032" spans="1:14" x14ac:dyDescent="0.2">
      <c r="A1032" s="1" t="s">
        <v>37</v>
      </c>
      <c r="B1032" s="27">
        <v>42089</v>
      </c>
      <c r="C1032" s="28">
        <v>0.375</v>
      </c>
      <c r="D1032" s="28">
        <v>0.70833333333333337</v>
      </c>
      <c r="N1032" s="1"/>
    </row>
    <row r="1033" spans="1:14" x14ac:dyDescent="0.2">
      <c r="A1033" s="1" t="s">
        <v>38</v>
      </c>
      <c r="B1033" s="27">
        <v>42089</v>
      </c>
      <c r="C1033" s="28">
        <v>0.375</v>
      </c>
      <c r="D1033" s="28">
        <v>0.70833333333333337</v>
      </c>
      <c r="N1033" s="1"/>
    </row>
    <row r="1034" spans="1:14" x14ac:dyDescent="0.2">
      <c r="A1034" s="1" t="s">
        <v>39</v>
      </c>
      <c r="B1034" s="27">
        <v>42089</v>
      </c>
      <c r="C1034" s="28">
        <v>0.375</v>
      </c>
      <c r="D1034" s="28">
        <v>0.70833333333333337</v>
      </c>
      <c r="N1034" s="1"/>
    </row>
    <row r="1035" spans="1:14" x14ac:dyDescent="0.2">
      <c r="A1035" s="1" t="s">
        <v>40</v>
      </c>
      <c r="B1035" s="27">
        <v>42089</v>
      </c>
      <c r="C1035" s="28">
        <v>0.375</v>
      </c>
      <c r="D1035" s="28">
        <v>0.70833333333333337</v>
      </c>
      <c r="N1035" s="1"/>
    </row>
    <row r="1036" spans="1:14" x14ac:dyDescent="0.2">
      <c r="A1036" s="1" t="s">
        <v>41</v>
      </c>
      <c r="B1036" s="27">
        <v>42089</v>
      </c>
      <c r="C1036" s="28">
        <v>0.375</v>
      </c>
      <c r="D1036" s="28">
        <v>0.70833333333333337</v>
      </c>
      <c r="N1036" s="1"/>
    </row>
    <row r="1037" spans="1:14" x14ac:dyDescent="0.2">
      <c r="A1037" s="1" t="s">
        <v>42</v>
      </c>
      <c r="B1037" s="27">
        <v>42089</v>
      </c>
      <c r="C1037" s="28">
        <v>0.375</v>
      </c>
      <c r="D1037" s="28">
        <v>0.70833333333333337</v>
      </c>
      <c r="N1037" s="1"/>
    </row>
    <row r="1038" spans="1:14" x14ac:dyDescent="0.2">
      <c r="A1038" s="1" t="s">
        <v>43</v>
      </c>
      <c r="B1038" s="27">
        <v>42089</v>
      </c>
      <c r="C1038" s="28">
        <v>0.375</v>
      </c>
      <c r="D1038" s="28">
        <v>0.70833333333333337</v>
      </c>
      <c r="N1038" s="1"/>
    </row>
    <row r="1039" spans="1:14" x14ac:dyDescent="0.2">
      <c r="A1039" s="1" t="s">
        <v>44</v>
      </c>
      <c r="B1039" s="27">
        <v>42089</v>
      </c>
      <c r="C1039" s="28">
        <v>0.375</v>
      </c>
      <c r="D1039" s="28">
        <v>0.70833333333333337</v>
      </c>
      <c r="N1039" s="1"/>
    </row>
    <row r="1040" spans="1:14" x14ac:dyDescent="0.2">
      <c r="A1040" s="1" t="s">
        <v>45</v>
      </c>
      <c r="B1040" s="27">
        <v>42089</v>
      </c>
      <c r="C1040" s="28">
        <v>0.375</v>
      </c>
      <c r="D1040" s="28">
        <v>0.70833333333333337</v>
      </c>
      <c r="N1040" s="1"/>
    </row>
    <row r="1041" spans="1:14" x14ac:dyDescent="0.2">
      <c r="A1041" s="1" t="s">
        <v>46</v>
      </c>
      <c r="B1041" s="27">
        <v>42089</v>
      </c>
      <c r="C1041" s="28">
        <v>0.375</v>
      </c>
      <c r="D1041" s="28">
        <v>0.70833333333333337</v>
      </c>
      <c r="N1041" s="1"/>
    </row>
    <row r="1042" spans="1:14" x14ac:dyDescent="0.2">
      <c r="A1042" s="1" t="s">
        <v>47</v>
      </c>
      <c r="B1042" s="27">
        <v>42089</v>
      </c>
      <c r="C1042" s="28">
        <v>0.375</v>
      </c>
      <c r="D1042" s="28">
        <v>0.70833333333333337</v>
      </c>
      <c r="N1042" s="1"/>
    </row>
    <row r="1043" spans="1:14" x14ac:dyDescent="0.2">
      <c r="A1043" s="1" t="s">
        <v>48</v>
      </c>
      <c r="B1043" s="27">
        <v>42089</v>
      </c>
      <c r="C1043" s="28">
        <v>0.375</v>
      </c>
      <c r="D1043" s="28">
        <v>0.70833333333333337</v>
      </c>
      <c r="N1043" s="1"/>
    </row>
    <row r="1044" spans="1:14" x14ac:dyDescent="0.2">
      <c r="A1044" s="1" t="s">
        <v>9</v>
      </c>
      <c r="B1044" s="27">
        <v>42090</v>
      </c>
      <c r="C1044" s="28">
        <v>0.375</v>
      </c>
      <c r="D1044" s="28">
        <v>0.70833333333333337</v>
      </c>
      <c r="F1044" s="1">
        <v>200</v>
      </c>
      <c r="N1044" s="1"/>
    </row>
    <row r="1045" spans="1:14" x14ac:dyDescent="0.2">
      <c r="A1045" s="1" t="s">
        <v>10</v>
      </c>
      <c r="B1045" s="27">
        <v>42090</v>
      </c>
      <c r="C1045" s="28">
        <v>0.375</v>
      </c>
      <c r="D1045" s="28">
        <v>0.70833333333333337</v>
      </c>
      <c r="N1045" s="1"/>
    </row>
    <row r="1046" spans="1:14" x14ac:dyDescent="0.2">
      <c r="A1046" s="1" t="s">
        <v>11</v>
      </c>
      <c r="B1046" s="27">
        <v>42090</v>
      </c>
      <c r="C1046" s="28">
        <v>0.375</v>
      </c>
      <c r="D1046" s="28">
        <v>0.70833333333333337</v>
      </c>
      <c r="N1046" s="1"/>
    </row>
    <row r="1047" spans="1:14" x14ac:dyDescent="0.2">
      <c r="A1047" s="1" t="s">
        <v>12</v>
      </c>
      <c r="B1047" s="27">
        <v>42090</v>
      </c>
      <c r="C1047" s="28">
        <v>0.375</v>
      </c>
      <c r="D1047" s="28">
        <v>0.70833333333333337</v>
      </c>
      <c r="N1047" s="1"/>
    </row>
    <row r="1048" spans="1:14" x14ac:dyDescent="0.2">
      <c r="A1048" s="1" t="s">
        <v>13</v>
      </c>
      <c r="B1048" s="27">
        <v>42090</v>
      </c>
      <c r="C1048" s="28">
        <v>0.375</v>
      </c>
      <c r="D1048" s="28">
        <v>0.70833333333333337</v>
      </c>
      <c r="F1048" s="1">
        <v>200</v>
      </c>
      <c r="N1048" s="1"/>
    </row>
    <row r="1049" spans="1:14" x14ac:dyDescent="0.2">
      <c r="A1049" s="1" t="s">
        <v>14</v>
      </c>
      <c r="B1049" s="27">
        <v>42090</v>
      </c>
      <c r="C1049" s="28">
        <v>0.375</v>
      </c>
      <c r="D1049" s="28">
        <v>0.70833333333333337</v>
      </c>
      <c r="N1049" s="1"/>
    </row>
    <row r="1050" spans="1:14" x14ac:dyDescent="0.2">
      <c r="A1050" s="1" t="s">
        <v>15</v>
      </c>
      <c r="B1050" s="27">
        <v>42090</v>
      </c>
      <c r="C1050" s="28">
        <v>0.375</v>
      </c>
      <c r="D1050" s="28">
        <v>0.70833333333333337</v>
      </c>
      <c r="F1050" s="1">
        <v>200</v>
      </c>
      <c r="N1050" s="1"/>
    </row>
    <row r="1051" spans="1:14" x14ac:dyDescent="0.2">
      <c r="A1051" s="1" t="s">
        <v>16</v>
      </c>
      <c r="B1051" s="27">
        <v>42090</v>
      </c>
      <c r="C1051" s="28">
        <v>0.375</v>
      </c>
      <c r="D1051" s="28">
        <v>0.70833333333333337</v>
      </c>
      <c r="N1051" s="1"/>
    </row>
    <row r="1052" spans="1:14" x14ac:dyDescent="0.2">
      <c r="A1052" s="1" t="s">
        <v>17</v>
      </c>
      <c r="B1052" s="27">
        <v>42090</v>
      </c>
      <c r="C1052" s="28">
        <v>0.375</v>
      </c>
      <c r="D1052" s="28">
        <v>0.70833333333333337</v>
      </c>
      <c r="N1052" s="1"/>
    </row>
    <row r="1053" spans="1:14" x14ac:dyDescent="0.2">
      <c r="A1053" s="1" t="s">
        <v>18</v>
      </c>
      <c r="B1053" s="27">
        <v>42090</v>
      </c>
      <c r="C1053" s="28">
        <v>0.375</v>
      </c>
      <c r="D1053" s="28">
        <v>0.70833333333333337</v>
      </c>
      <c r="F1053" s="1">
        <v>200</v>
      </c>
      <c r="N1053" s="1"/>
    </row>
    <row r="1054" spans="1:14" x14ac:dyDescent="0.2">
      <c r="A1054" s="1" t="s">
        <v>19</v>
      </c>
      <c r="B1054" s="27">
        <v>42090</v>
      </c>
      <c r="C1054" s="28">
        <v>0.375</v>
      </c>
      <c r="D1054" s="28">
        <v>0.70833333333333337</v>
      </c>
      <c r="F1054" s="1">
        <v>200</v>
      </c>
      <c r="N1054" s="1"/>
    </row>
    <row r="1055" spans="1:14" x14ac:dyDescent="0.2">
      <c r="A1055" s="1" t="s">
        <v>20</v>
      </c>
      <c r="B1055" s="27">
        <v>42090</v>
      </c>
      <c r="C1055" s="28">
        <v>0.375</v>
      </c>
      <c r="D1055" s="28">
        <v>0.70833333333333337</v>
      </c>
      <c r="F1055" s="1">
        <v>200</v>
      </c>
      <c r="N1055" s="1"/>
    </row>
    <row r="1056" spans="1:14" x14ac:dyDescent="0.2">
      <c r="A1056" s="1" t="s">
        <v>21</v>
      </c>
      <c r="B1056" s="27">
        <v>42090</v>
      </c>
      <c r="C1056" s="28">
        <v>0.375</v>
      </c>
      <c r="D1056" s="28">
        <v>0.70833333333333337</v>
      </c>
      <c r="F1056" s="1">
        <v>200</v>
      </c>
      <c r="N1056" s="1"/>
    </row>
    <row r="1057" spans="1:14" x14ac:dyDescent="0.2">
      <c r="A1057" s="1" t="s">
        <v>22</v>
      </c>
      <c r="B1057" s="27">
        <v>42090</v>
      </c>
      <c r="C1057" s="28">
        <v>0.375</v>
      </c>
      <c r="D1057" s="28">
        <v>0.70833333333333337</v>
      </c>
      <c r="N1057" s="1"/>
    </row>
    <row r="1058" spans="1:14" x14ac:dyDescent="0.2">
      <c r="A1058" s="1" t="s">
        <v>23</v>
      </c>
      <c r="B1058" s="27">
        <v>42090</v>
      </c>
      <c r="C1058" s="28">
        <v>0.375</v>
      </c>
      <c r="D1058" s="28">
        <v>0.70833333333333337</v>
      </c>
      <c r="N1058" s="1"/>
    </row>
    <row r="1059" spans="1:14" x14ac:dyDescent="0.2">
      <c r="A1059" s="1" t="s">
        <v>24</v>
      </c>
      <c r="B1059" s="27">
        <v>42090</v>
      </c>
      <c r="C1059" s="28">
        <v>0.375</v>
      </c>
      <c r="D1059" s="28">
        <v>0.70833333333333337</v>
      </c>
      <c r="N1059" s="1"/>
    </row>
    <row r="1060" spans="1:14" x14ac:dyDescent="0.2">
      <c r="A1060" s="1" t="s">
        <v>25</v>
      </c>
      <c r="B1060" s="27">
        <v>42090</v>
      </c>
      <c r="C1060" s="28">
        <v>0.375</v>
      </c>
      <c r="D1060" s="28">
        <v>0.70833333333333337</v>
      </c>
      <c r="N1060" s="1"/>
    </row>
    <row r="1061" spans="1:14" x14ac:dyDescent="0.2">
      <c r="A1061" s="1" t="s">
        <v>26</v>
      </c>
      <c r="B1061" s="27">
        <v>42090</v>
      </c>
      <c r="C1061" s="28">
        <v>0.375</v>
      </c>
      <c r="D1061" s="28">
        <v>0.70833333333333337</v>
      </c>
      <c r="N1061" s="1"/>
    </row>
    <row r="1062" spans="1:14" x14ac:dyDescent="0.2">
      <c r="A1062" s="1" t="s">
        <v>27</v>
      </c>
      <c r="B1062" s="27">
        <v>42090</v>
      </c>
      <c r="C1062" s="28">
        <v>0.375</v>
      </c>
      <c r="D1062" s="28">
        <v>0.70833333333333337</v>
      </c>
      <c r="N1062" s="1"/>
    </row>
    <row r="1063" spans="1:14" x14ac:dyDescent="0.2">
      <c r="A1063" s="1" t="s">
        <v>28</v>
      </c>
      <c r="B1063" s="27">
        <v>42090</v>
      </c>
      <c r="C1063" s="28">
        <v>0.375</v>
      </c>
      <c r="D1063" s="28">
        <v>0.70833333333333337</v>
      </c>
      <c r="N1063" s="1"/>
    </row>
    <row r="1064" spans="1:14" x14ac:dyDescent="0.2">
      <c r="A1064" s="1" t="s">
        <v>29</v>
      </c>
      <c r="B1064" s="27">
        <v>42090</v>
      </c>
      <c r="C1064" s="28">
        <v>0.375</v>
      </c>
      <c r="D1064" s="28">
        <v>0.70833333333333337</v>
      </c>
      <c r="N1064" s="1"/>
    </row>
    <row r="1065" spans="1:14" x14ac:dyDescent="0.2">
      <c r="A1065" s="1" t="s">
        <v>30</v>
      </c>
      <c r="B1065" s="27">
        <v>42090</v>
      </c>
      <c r="C1065" s="28">
        <v>0.375</v>
      </c>
      <c r="D1065" s="28">
        <v>0.70833333333333337</v>
      </c>
      <c r="N1065" s="1"/>
    </row>
    <row r="1066" spans="1:14" x14ac:dyDescent="0.2">
      <c r="A1066" s="1" t="s">
        <v>31</v>
      </c>
      <c r="B1066" s="27">
        <v>42090</v>
      </c>
      <c r="C1066" s="28">
        <v>0.375</v>
      </c>
      <c r="D1066" s="28">
        <v>0.70833333333333337</v>
      </c>
      <c r="N1066" s="1"/>
    </row>
    <row r="1067" spans="1:14" x14ac:dyDescent="0.2">
      <c r="A1067" s="1" t="s">
        <v>32</v>
      </c>
      <c r="B1067" s="27">
        <v>42090</v>
      </c>
      <c r="C1067" s="28">
        <v>0.375</v>
      </c>
      <c r="D1067" s="28">
        <v>0.70833333333333337</v>
      </c>
      <c r="N1067" s="1"/>
    </row>
    <row r="1068" spans="1:14" x14ac:dyDescent="0.2">
      <c r="A1068" s="1" t="s">
        <v>33</v>
      </c>
      <c r="B1068" s="27">
        <v>42090</v>
      </c>
      <c r="C1068" s="28">
        <v>0.375</v>
      </c>
      <c r="D1068" s="28">
        <v>0.70833333333333337</v>
      </c>
      <c r="N1068" s="1"/>
    </row>
    <row r="1069" spans="1:14" x14ac:dyDescent="0.2">
      <c r="A1069" s="1" t="s">
        <v>34</v>
      </c>
      <c r="B1069" s="27">
        <v>42090</v>
      </c>
      <c r="C1069" s="28">
        <v>0.375</v>
      </c>
      <c r="D1069" s="28">
        <v>0.70833333333333337</v>
      </c>
      <c r="N1069" s="1"/>
    </row>
    <row r="1070" spans="1:14" x14ac:dyDescent="0.2">
      <c r="A1070" s="1" t="s">
        <v>35</v>
      </c>
      <c r="B1070" s="27">
        <v>42090</v>
      </c>
      <c r="C1070" s="28">
        <v>0.375</v>
      </c>
      <c r="D1070" s="28">
        <v>0.70833333333333337</v>
      </c>
      <c r="N1070" s="1"/>
    </row>
    <row r="1071" spans="1:14" x14ac:dyDescent="0.2">
      <c r="A1071" s="1" t="s">
        <v>36</v>
      </c>
      <c r="B1071" s="27">
        <v>42090</v>
      </c>
      <c r="C1071" s="28">
        <v>0.375</v>
      </c>
      <c r="D1071" s="28">
        <v>0.70833333333333337</v>
      </c>
      <c r="N1071" s="1"/>
    </row>
    <row r="1072" spans="1:14" x14ac:dyDescent="0.2">
      <c r="A1072" s="1" t="s">
        <v>37</v>
      </c>
      <c r="B1072" s="27">
        <v>42090</v>
      </c>
      <c r="C1072" s="28">
        <v>0.375</v>
      </c>
      <c r="D1072" s="28">
        <v>0.70833333333333337</v>
      </c>
      <c r="N1072" s="1"/>
    </row>
    <row r="1073" spans="1:14" x14ac:dyDescent="0.2">
      <c r="A1073" s="1" t="s">
        <v>38</v>
      </c>
      <c r="B1073" s="27">
        <v>42090</v>
      </c>
      <c r="C1073" s="28">
        <v>0.375</v>
      </c>
      <c r="D1073" s="28">
        <v>0.70833333333333337</v>
      </c>
      <c r="N1073" s="1"/>
    </row>
    <row r="1074" spans="1:14" x14ac:dyDescent="0.2">
      <c r="A1074" s="1" t="s">
        <v>39</v>
      </c>
      <c r="B1074" s="27">
        <v>42090</v>
      </c>
      <c r="C1074" s="28">
        <v>0.375</v>
      </c>
      <c r="D1074" s="28">
        <v>0.70833333333333337</v>
      </c>
      <c r="N1074" s="1"/>
    </row>
    <row r="1075" spans="1:14" x14ac:dyDescent="0.2">
      <c r="A1075" s="1" t="s">
        <v>40</v>
      </c>
      <c r="B1075" s="27">
        <v>42090</v>
      </c>
      <c r="C1075" s="28">
        <v>0.375</v>
      </c>
      <c r="D1075" s="28">
        <v>0.70833333333333337</v>
      </c>
      <c r="N1075" s="1"/>
    </row>
    <row r="1076" spans="1:14" x14ac:dyDescent="0.2">
      <c r="A1076" s="1" t="s">
        <v>41</v>
      </c>
      <c r="B1076" s="27">
        <v>42090</v>
      </c>
      <c r="C1076" s="28">
        <v>0.375</v>
      </c>
      <c r="D1076" s="28">
        <v>0.70833333333333337</v>
      </c>
      <c r="N1076" s="1"/>
    </row>
    <row r="1077" spans="1:14" x14ac:dyDescent="0.2">
      <c r="A1077" s="1" t="s">
        <v>42</v>
      </c>
      <c r="B1077" s="27">
        <v>42090</v>
      </c>
      <c r="C1077" s="28">
        <v>0.375</v>
      </c>
      <c r="D1077" s="28">
        <v>0.70833333333333337</v>
      </c>
      <c r="N1077" s="1"/>
    </row>
    <row r="1078" spans="1:14" x14ac:dyDescent="0.2">
      <c r="A1078" s="1" t="s">
        <v>43</v>
      </c>
      <c r="B1078" s="27">
        <v>42090</v>
      </c>
      <c r="C1078" s="28">
        <v>0.375</v>
      </c>
      <c r="D1078" s="28">
        <v>0.70833333333333337</v>
      </c>
      <c r="N1078" s="1"/>
    </row>
    <row r="1079" spans="1:14" x14ac:dyDescent="0.2">
      <c r="A1079" s="1" t="s">
        <v>44</v>
      </c>
      <c r="B1079" s="27">
        <v>42090</v>
      </c>
      <c r="C1079" s="28">
        <v>0.375</v>
      </c>
      <c r="D1079" s="28">
        <v>0.70833333333333337</v>
      </c>
      <c r="N1079" s="1"/>
    </row>
    <row r="1080" spans="1:14" x14ac:dyDescent="0.2">
      <c r="A1080" s="1" t="s">
        <v>45</v>
      </c>
      <c r="B1080" s="27">
        <v>42090</v>
      </c>
      <c r="C1080" s="28">
        <v>0.375</v>
      </c>
      <c r="D1080" s="28">
        <v>0.70833333333333337</v>
      </c>
      <c r="N1080" s="1"/>
    </row>
    <row r="1081" spans="1:14" x14ac:dyDescent="0.2">
      <c r="A1081" s="1" t="s">
        <v>46</v>
      </c>
      <c r="B1081" s="27">
        <v>42090</v>
      </c>
      <c r="C1081" s="28">
        <v>0.375</v>
      </c>
      <c r="D1081" s="28">
        <v>0.70833333333333337</v>
      </c>
      <c r="N1081" s="1"/>
    </row>
    <row r="1082" spans="1:14" x14ac:dyDescent="0.2">
      <c r="A1082" s="1" t="s">
        <v>47</v>
      </c>
      <c r="B1082" s="27">
        <v>42090</v>
      </c>
      <c r="C1082" s="28">
        <v>0.375</v>
      </c>
      <c r="D1082" s="28">
        <v>0.70833333333333337</v>
      </c>
      <c r="N1082" s="1"/>
    </row>
    <row r="1083" spans="1:14" x14ac:dyDescent="0.2">
      <c r="A1083" s="1" t="s">
        <v>48</v>
      </c>
      <c r="B1083" s="27">
        <v>42090</v>
      </c>
      <c r="C1083" s="28">
        <v>0.375</v>
      </c>
      <c r="D1083" s="28">
        <v>0.70833333333333337</v>
      </c>
      <c r="N1083" s="1"/>
    </row>
    <row r="1084" spans="1:14" x14ac:dyDescent="0.2">
      <c r="A1084" s="1" t="s">
        <v>9</v>
      </c>
      <c r="B1084" s="27">
        <v>42091</v>
      </c>
      <c r="C1084" s="28">
        <v>0.375</v>
      </c>
      <c r="D1084" s="28">
        <v>0.70833333333333337</v>
      </c>
      <c r="F1084" s="1">
        <v>200</v>
      </c>
      <c r="N1084" s="1"/>
    </row>
    <row r="1085" spans="1:14" x14ac:dyDescent="0.2">
      <c r="A1085" s="1" t="s">
        <v>10</v>
      </c>
      <c r="B1085" s="27">
        <v>42091</v>
      </c>
      <c r="C1085" s="28">
        <v>0.375</v>
      </c>
      <c r="D1085" s="28">
        <v>0.70833333333333337</v>
      </c>
      <c r="N1085" s="1"/>
    </row>
    <row r="1086" spans="1:14" x14ac:dyDescent="0.2">
      <c r="A1086" s="1" t="s">
        <v>11</v>
      </c>
      <c r="B1086" s="27">
        <v>42091</v>
      </c>
      <c r="C1086" s="28">
        <v>0.375</v>
      </c>
      <c r="D1086" s="28">
        <v>0.70833333333333337</v>
      </c>
      <c r="N1086" s="1"/>
    </row>
    <row r="1087" spans="1:14" x14ac:dyDescent="0.2">
      <c r="A1087" s="1" t="s">
        <v>12</v>
      </c>
      <c r="B1087" s="27">
        <v>42091</v>
      </c>
      <c r="C1087" s="28">
        <v>0.375</v>
      </c>
      <c r="D1087" s="28">
        <v>0.70833333333333337</v>
      </c>
      <c r="N1087" s="1"/>
    </row>
    <row r="1088" spans="1:14" x14ac:dyDescent="0.2">
      <c r="A1088" s="1" t="s">
        <v>13</v>
      </c>
      <c r="B1088" s="27">
        <v>42091</v>
      </c>
      <c r="C1088" s="28">
        <v>0.375</v>
      </c>
      <c r="D1088" s="28">
        <v>0.70833333333333337</v>
      </c>
      <c r="F1088" s="1">
        <v>200</v>
      </c>
      <c r="N1088" s="1"/>
    </row>
    <row r="1089" spans="1:14" x14ac:dyDescent="0.2">
      <c r="A1089" s="1" t="s">
        <v>14</v>
      </c>
      <c r="B1089" s="27">
        <v>42091</v>
      </c>
      <c r="C1089" s="28">
        <v>0.375</v>
      </c>
      <c r="D1089" s="28">
        <v>0.70833333333333337</v>
      </c>
      <c r="N1089" s="1"/>
    </row>
    <row r="1090" spans="1:14" x14ac:dyDescent="0.2">
      <c r="A1090" s="1" t="s">
        <v>15</v>
      </c>
      <c r="B1090" s="27">
        <v>42091</v>
      </c>
      <c r="C1090" s="28">
        <v>0.375</v>
      </c>
      <c r="D1090" s="28">
        <v>0.70833333333333337</v>
      </c>
      <c r="F1090" s="1">
        <v>200</v>
      </c>
      <c r="N1090" s="1"/>
    </row>
    <row r="1091" spans="1:14" x14ac:dyDescent="0.2">
      <c r="A1091" s="1" t="s">
        <v>16</v>
      </c>
      <c r="B1091" s="27">
        <v>42091</v>
      </c>
      <c r="C1091" s="28">
        <v>0.375</v>
      </c>
      <c r="D1091" s="28">
        <v>0.70833333333333337</v>
      </c>
      <c r="N1091" s="1"/>
    </row>
    <row r="1092" spans="1:14" x14ac:dyDescent="0.2">
      <c r="A1092" s="1" t="s">
        <v>17</v>
      </c>
      <c r="B1092" s="27">
        <v>42091</v>
      </c>
      <c r="C1092" s="28">
        <v>0.375</v>
      </c>
      <c r="D1092" s="28">
        <v>0.70833333333333337</v>
      </c>
      <c r="N1092" s="1"/>
    </row>
    <row r="1093" spans="1:14" x14ac:dyDescent="0.2">
      <c r="A1093" s="1" t="s">
        <v>18</v>
      </c>
      <c r="B1093" s="27">
        <v>42091</v>
      </c>
      <c r="C1093" s="28">
        <v>0.375</v>
      </c>
      <c r="D1093" s="28">
        <v>0.70833333333333337</v>
      </c>
      <c r="F1093" s="1">
        <v>200</v>
      </c>
      <c r="N1093" s="1"/>
    </row>
    <row r="1094" spans="1:14" x14ac:dyDescent="0.2">
      <c r="A1094" s="1" t="s">
        <v>19</v>
      </c>
      <c r="B1094" s="27">
        <v>42091</v>
      </c>
      <c r="C1094" s="28">
        <v>0.375</v>
      </c>
      <c r="D1094" s="28">
        <v>0.70833333333333337</v>
      </c>
      <c r="F1094" s="1">
        <v>200</v>
      </c>
      <c r="N1094" s="1"/>
    </row>
    <row r="1095" spans="1:14" x14ac:dyDescent="0.2">
      <c r="A1095" s="1" t="s">
        <v>20</v>
      </c>
      <c r="B1095" s="27">
        <v>42091</v>
      </c>
      <c r="C1095" s="28">
        <v>0.375</v>
      </c>
      <c r="D1095" s="28">
        <v>0.70833333333333337</v>
      </c>
      <c r="F1095" s="1">
        <v>200</v>
      </c>
      <c r="N1095" s="1"/>
    </row>
    <row r="1096" spans="1:14" x14ac:dyDescent="0.2">
      <c r="A1096" s="1" t="s">
        <v>21</v>
      </c>
      <c r="B1096" s="27">
        <v>42091</v>
      </c>
      <c r="C1096" s="28">
        <v>0.375</v>
      </c>
      <c r="D1096" s="28">
        <v>0.70833333333333337</v>
      </c>
      <c r="F1096" s="1">
        <v>200</v>
      </c>
      <c r="N1096" s="1"/>
    </row>
    <row r="1097" spans="1:14" x14ac:dyDescent="0.2">
      <c r="A1097" s="1" t="s">
        <v>22</v>
      </c>
      <c r="B1097" s="27">
        <v>42091</v>
      </c>
      <c r="C1097" s="28">
        <v>0.375</v>
      </c>
      <c r="D1097" s="28">
        <v>0.70833333333333337</v>
      </c>
      <c r="N1097" s="1"/>
    </row>
    <row r="1098" spans="1:14" x14ac:dyDescent="0.2">
      <c r="A1098" s="1" t="s">
        <v>23</v>
      </c>
      <c r="B1098" s="27">
        <v>42091</v>
      </c>
      <c r="C1098" s="28">
        <v>0.375</v>
      </c>
      <c r="D1098" s="28">
        <v>0.70833333333333337</v>
      </c>
      <c r="N1098" s="1"/>
    </row>
    <row r="1099" spans="1:14" x14ac:dyDescent="0.2">
      <c r="A1099" s="1" t="s">
        <v>24</v>
      </c>
      <c r="B1099" s="27">
        <v>42091</v>
      </c>
      <c r="C1099" s="28">
        <v>0.375</v>
      </c>
      <c r="D1099" s="28">
        <v>0.70833333333333337</v>
      </c>
      <c r="N1099" s="1"/>
    </row>
    <row r="1100" spans="1:14" x14ac:dyDescent="0.2">
      <c r="A1100" s="1" t="s">
        <v>25</v>
      </c>
      <c r="B1100" s="27">
        <v>42091</v>
      </c>
      <c r="C1100" s="28">
        <v>0.375</v>
      </c>
      <c r="D1100" s="28">
        <v>0.70833333333333337</v>
      </c>
      <c r="N1100" s="1"/>
    </row>
    <row r="1101" spans="1:14" x14ac:dyDescent="0.2">
      <c r="A1101" s="1" t="s">
        <v>26</v>
      </c>
      <c r="B1101" s="27">
        <v>42091</v>
      </c>
      <c r="C1101" s="28">
        <v>0.375</v>
      </c>
      <c r="D1101" s="28">
        <v>0.70833333333333337</v>
      </c>
      <c r="N1101" s="1"/>
    </row>
    <row r="1102" spans="1:14" x14ac:dyDescent="0.2">
      <c r="A1102" s="1" t="s">
        <v>27</v>
      </c>
      <c r="B1102" s="27">
        <v>42091</v>
      </c>
      <c r="C1102" s="28">
        <v>0.375</v>
      </c>
      <c r="D1102" s="28">
        <v>0.70833333333333337</v>
      </c>
      <c r="N1102" s="1"/>
    </row>
    <row r="1103" spans="1:14" x14ac:dyDescent="0.2">
      <c r="A1103" s="1" t="s">
        <v>28</v>
      </c>
      <c r="B1103" s="27">
        <v>42091</v>
      </c>
      <c r="C1103" s="28">
        <v>0.375</v>
      </c>
      <c r="D1103" s="28">
        <v>0.70833333333333337</v>
      </c>
      <c r="N1103" s="1"/>
    </row>
    <row r="1104" spans="1:14" x14ac:dyDescent="0.2">
      <c r="A1104" s="1" t="s">
        <v>29</v>
      </c>
      <c r="B1104" s="27">
        <v>42091</v>
      </c>
      <c r="C1104" s="28">
        <v>0.375</v>
      </c>
      <c r="D1104" s="28">
        <v>0.70833333333333337</v>
      </c>
      <c r="N1104" s="1"/>
    </row>
    <row r="1105" spans="1:14" x14ac:dyDescent="0.2">
      <c r="A1105" s="1" t="s">
        <v>30</v>
      </c>
      <c r="B1105" s="27">
        <v>42091</v>
      </c>
      <c r="C1105" s="28">
        <v>0.375</v>
      </c>
      <c r="D1105" s="28">
        <v>0.70833333333333337</v>
      </c>
      <c r="N1105" s="1"/>
    </row>
    <row r="1106" spans="1:14" x14ac:dyDescent="0.2">
      <c r="A1106" s="1" t="s">
        <v>31</v>
      </c>
      <c r="B1106" s="27">
        <v>42091</v>
      </c>
      <c r="C1106" s="28">
        <v>0.375</v>
      </c>
      <c r="D1106" s="28">
        <v>0.70833333333333337</v>
      </c>
      <c r="N1106" s="1"/>
    </row>
    <row r="1107" spans="1:14" x14ac:dyDescent="0.2">
      <c r="A1107" s="1" t="s">
        <v>32</v>
      </c>
      <c r="B1107" s="27">
        <v>42091</v>
      </c>
      <c r="C1107" s="28">
        <v>0.375</v>
      </c>
      <c r="D1107" s="28">
        <v>0.70833333333333337</v>
      </c>
      <c r="N1107" s="1"/>
    </row>
    <row r="1108" spans="1:14" x14ac:dyDescent="0.2">
      <c r="A1108" s="1" t="s">
        <v>33</v>
      </c>
      <c r="B1108" s="27">
        <v>42091</v>
      </c>
      <c r="C1108" s="28">
        <v>0.375</v>
      </c>
      <c r="D1108" s="28">
        <v>0.70833333333333337</v>
      </c>
      <c r="N1108" s="1"/>
    </row>
    <row r="1109" spans="1:14" x14ac:dyDescent="0.2">
      <c r="A1109" s="1" t="s">
        <v>34</v>
      </c>
      <c r="B1109" s="27">
        <v>42091</v>
      </c>
      <c r="C1109" s="28">
        <v>0.375</v>
      </c>
      <c r="D1109" s="28">
        <v>0.70833333333333337</v>
      </c>
      <c r="N1109" s="1"/>
    </row>
    <row r="1110" spans="1:14" x14ac:dyDescent="0.2">
      <c r="A1110" s="1" t="s">
        <v>35</v>
      </c>
      <c r="B1110" s="27">
        <v>42091</v>
      </c>
      <c r="C1110" s="28">
        <v>0.375</v>
      </c>
      <c r="D1110" s="28">
        <v>0.70833333333333337</v>
      </c>
      <c r="N1110" s="1"/>
    </row>
    <row r="1111" spans="1:14" x14ac:dyDescent="0.2">
      <c r="A1111" s="1" t="s">
        <v>36</v>
      </c>
      <c r="B1111" s="27">
        <v>42091</v>
      </c>
      <c r="C1111" s="28">
        <v>0.375</v>
      </c>
      <c r="D1111" s="28">
        <v>0.70833333333333337</v>
      </c>
      <c r="N1111" s="1"/>
    </row>
    <row r="1112" spans="1:14" x14ac:dyDescent="0.2">
      <c r="A1112" s="1" t="s">
        <v>37</v>
      </c>
      <c r="B1112" s="27">
        <v>42091</v>
      </c>
      <c r="C1112" s="28">
        <v>0.375</v>
      </c>
      <c r="D1112" s="28">
        <v>0.70833333333333337</v>
      </c>
      <c r="N1112" s="1"/>
    </row>
    <row r="1113" spans="1:14" x14ac:dyDescent="0.2">
      <c r="A1113" s="1" t="s">
        <v>38</v>
      </c>
      <c r="B1113" s="27">
        <v>42091</v>
      </c>
      <c r="C1113" s="28">
        <v>0.375</v>
      </c>
      <c r="D1113" s="28">
        <v>0.70833333333333337</v>
      </c>
      <c r="N1113" s="1"/>
    </row>
    <row r="1114" spans="1:14" x14ac:dyDescent="0.2">
      <c r="A1114" s="1" t="s">
        <v>39</v>
      </c>
      <c r="B1114" s="27">
        <v>42091</v>
      </c>
      <c r="C1114" s="28">
        <v>0.375</v>
      </c>
      <c r="D1114" s="28">
        <v>0.70833333333333337</v>
      </c>
      <c r="N1114" s="1"/>
    </row>
    <row r="1115" spans="1:14" x14ac:dyDescent="0.2">
      <c r="A1115" s="1" t="s">
        <v>40</v>
      </c>
      <c r="B1115" s="27">
        <v>42091</v>
      </c>
      <c r="C1115" s="28">
        <v>0.375</v>
      </c>
      <c r="D1115" s="28">
        <v>0.70833333333333337</v>
      </c>
      <c r="N1115" s="1"/>
    </row>
    <row r="1116" spans="1:14" x14ac:dyDescent="0.2">
      <c r="A1116" s="1" t="s">
        <v>41</v>
      </c>
      <c r="B1116" s="27">
        <v>42091</v>
      </c>
      <c r="C1116" s="28">
        <v>0.375</v>
      </c>
      <c r="D1116" s="28">
        <v>0.70833333333333337</v>
      </c>
      <c r="N1116" s="1"/>
    </row>
    <row r="1117" spans="1:14" x14ac:dyDescent="0.2">
      <c r="A1117" s="1" t="s">
        <v>42</v>
      </c>
      <c r="B1117" s="27">
        <v>42091</v>
      </c>
      <c r="C1117" s="28">
        <v>0.375</v>
      </c>
      <c r="D1117" s="28">
        <v>0.70833333333333337</v>
      </c>
      <c r="N1117" s="1"/>
    </row>
    <row r="1118" spans="1:14" x14ac:dyDescent="0.2">
      <c r="A1118" s="1" t="s">
        <v>43</v>
      </c>
      <c r="B1118" s="27">
        <v>42091</v>
      </c>
      <c r="C1118" s="28">
        <v>0.375</v>
      </c>
      <c r="D1118" s="28">
        <v>0.70833333333333337</v>
      </c>
      <c r="N1118" s="1"/>
    </row>
    <row r="1119" spans="1:14" x14ac:dyDescent="0.2">
      <c r="A1119" s="1" t="s">
        <v>44</v>
      </c>
      <c r="B1119" s="27">
        <v>42091</v>
      </c>
      <c r="C1119" s="28">
        <v>0.375</v>
      </c>
      <c r="D1119" s="28">
        <v>0.70833333333333337</v>
      </c>
      <c r="N1119" s="1"/>
    </row>
    <row r="1120" spans="1:14" x14ac:dyDescent="0.2">
      <c r="A1120" s="1" t="s">
        <v>45</v>
      </c>
      <c r="B1120" s="27">
        <v>42091</v>
      </c>
      <c r="C1120" s="28">
        <v>0.375</v>
      </c>
      <c r="D1120" s="28">
        <v>0.70833333333333337</v>
      </c>
      <c r="N1120" s="1"/>
    </row>
    <row r="1121" spans="1:14" x14ac:dyDescent="0.2">
      <c r="A1121" s="1" t="s">
        <v>46</v>
      </c>
      <c r="B1121" s="27">
        <v>42091</v>
      </c>
      <c r="C1121" s="28">
        <v>0.375</v>
      </c>
      <c r="D1121" s="28">
        <v>0.70833333333333337</v>
      </c>
      <c r="N1121" s="1"/>
    </row>
    <row r="1122" spans="1:14" x14ac:dyDescent="0.2">
      <c r="A1122" s="1" t="s">
        <v>47</v>
      </c>
      <c r="B1122" s="27">
        <v>42091</v>
      </c>
      <c r="C1122" s="28">
        <v>0.375</v>
      </c>
      <c r="D1122" s="28">
        <v>0.70833333333333337</v>
      </c>
      <c r="N1122" s="1"/>
    </row>
    <row r="1123" spans="1:14" x14ac:dyDescent="0.2">
      <c r="A1123" s="1" t="s">
        <v>48</v>
      </c>
      <c r="B1123" s="27">
        <v>42091</v>
      </c>
      <c r="C1123" s="28">
        <v>0.375</v>
      </c>
      <c r="D1123" s="28">
        <v>0.70833333333333337</v>
      </c>
      <c r="N1123" s="1"/>
    </row>
    <row r="1124" spans="1:14" x14ac:dyDescent="0.2">
      <c r="A1124" s="1" t="s">
        <v>9</v>
      </c>
      <c r="B1124" s="27">
        <v>42092</v>
      </c>
      <c r="C1124" s="28">
        <v>0.375</v>
      </c>
      <c r="D1124" s="28">
        <v>0.70833333333333337</v>
      </c>
      <c r="F1124" s="1">
        <v>200</v>
      </c>
      <c r="N1124" s="1"/>
    </row>
    <row r="1125" spans="1:14" x14ac:dyDescent="0.2">
      <c r="A1125" s="1" t="s">
        <v>10</v>
      </c>
      <c r="B1125" s="27">
        <v>42092</v>
      </c>
      <c r="C1125" s="28">
        <v>0.375</v>
      </c>
      <c r="D1125" s="28">
        <v>0.70833333333333337</v>
      </c>
      <c r="N1125" s="1"/>
    </row>
    <row r="1126" spans="1:14" x14ac:dyDescent="0.2">
      <c r="A1126" s="1" t="s">
        <v>11</v>
      </c>
      <c r="B1126" s="27">
        <v>42092</v>
      </c>
      <c r="C1126" s="28">
        <v>0.375</v>
      </c>
      <c r="D1126" s="28">
        <v>0.70833333333333337</v>
      </c>
      <c r="N1126" s="1"/>
    </row>
    <row r="1127" spans="1:14" x14ac:dyDescent="0.2">
      <c r="A1127" s="1" t="s">
        <v>12</v>
      </c>
      <c r="B1127" s="27">
        <v>42092</v>
      </c>
      <c r="C1127" s="28">
        <v>0.375</v>
      </c>
      <c r="D1127" s="28">
        <v>0.70833333333333337</v>
      </c>
      <c r="N1127" s="1"/>
    </row>
    <row r="1128" spans="1:14" x14ac:dyDescent="0.2">
      <c r="A1128" s="1" t="s">
        <v>13</v>
      </c>
      <c r="B1128" s="27">
        <v>42092</v>
      </c>
      <c r="C1128" s="28">
        <v>0.375</v>
      </c>
      <c r="D1128" s="28">
        <v>0.70833333333333337</v>
      </c>
      <c r="F1128" s="1">
        <v>200</v>
      </c>
      <c r="N1128" s="1"/>
    </row>
    <row r="1129" spans="1:14" x14ac:dyDescent="0.2">
      <c r="A1129" s="1" t="s">
        <v>14</v>
      </c>
      <c r="B1129" s="27">
        <v>42092</v>
      </c>
      <c r="C1129" s="28">
        <v>0.375</v>
      </c>
      <c r="D1129" s="28">
        <v>0.70833333333333337</v>
      </c>
      <c r="N1129" s="1"/>
    </row>
    <row r="1130" spans="1:14" x14ac:dyDescent="0.2">
      <c r="A1130" s="1" t="s">
        <v>15</v>
      </c>
      <c r="B1130" s="27">
        <v>42092</v>
      </c>
      <c r="C1130" s="28">
        <v>0.375</v>
      </c>
      <c r="D1130" s="28">
        <v>0.70833333333333337</v>
      </c>
      <c r="F1130" s="1">
        <v>200</v>
      </c>
      <c r="N1130" s="1"/>
    </row>
    <row r="1131" spans="1:14" x14ac:dyDescent="0.2">
      <c r="A1131" s="1" t="s">
        <v>16</v>
      </c>
      <c r="B1131" s="27">
        <v>42092</v>
      </c>
      <c r="C1131" s="28">
        <v>0.375</v>
      </c>
      <c r="D1131" s="28">
        <v>0.70833333333333337</v>
      </c>
      <c r="N1131" s="1"/>
    </row>
    <row r="1132" spans="1:14" x14ac:dyDescent="0.2">
      <c r="A1132" s="1" t="s">
        <v>17</v>
      </c>
      <c r="B1132" s="27">
        <v>42092</v>
      </c>
      <c r="C1132" s="28">
        <v>0.375</v>
      </c>
      <c r="D1132" s="28">
        <v>0.70833333333333337</v>
      </c>
      <c r="N1132" s="1"/>
    </row>
    <row r="1133" spans="1:14" x14ac:dyDescent="0.2">
      <c r="A1133" s="1" t="s">
        <v>18</v>
      </c>
      <c r="B1133" s="27">
        <v>42092</v>
      </c>
      <c r="C1133" s="28">
        <v>0.375</v>
      </c>
      <c r="D1133" s="28">
        <v>0.70833333333333337</v>
      </c>
      <c r="F1133" s="1">
        <v>200</v>
      </c>
      <c r="N1133" s="1"/>
    </row>
    <row r="1134" spans="1:14" x14ac:dyDescent="0.2">
      <c r="A1134" s="1" t="s">
        <v>19</v>
      </c>
      <c r="B1134" s="27">
        <v>42092</v>
      </c>
      <c r="C1134" s="28">
        <v>0.375</v>
      </c>
      <c r="D1134" s="28">
        <v>0.70833333333333337</v>
      </c>
      <c r="F1134" s="1">
        <v>200</v>
      </c>
      <c r="N1134" s="1"/>
    </row>
    <row r="1135" spans="1:14" x14ac:dyDescent="0.2">
      <c r="A1135" s="1" t="s">
        <v>20</v>
      </c>
      <c r="B1135" s="27">
        <v>42092</v>
      </c>
      <c r="C1135" s="28">
        <v>0.375</v>
      </c>
      <c r="D1135" s="28">
        <v>0.70833333333333337</v>
      </c>
      <c r="F1135" s="1">
        <v>200</v>
      </c>
      <c r="N1135" s="1"/>
    </row>
    <row r="1136" spans="1:14" x14ac:dyDescent="0.2">
      <c r="A1136" s="1" t="s">
        <v>21</v>
      </c>
      <c r="B1136" s="27">
        <v>42092</v>
      </c>
      <c r="C1136" s="28">
        <v>0.375</v>
      </c>
      <c r="D1136" s="28">
        <v>0.70833333333333337</v>
      </c>
      <c r="F1136" s="1">
        <v>200</v>
      </c>
      <c r="N1136" s="1"/>
    </row>
    <row r="1137" spans="1:14" x14ac:dyDescent="0.2">
      <c r="A1137" s="1" t="s">
        <v>22</v>
      </c>
      <c r="B1137" s="27">
        <v>42092</v>
      </c>
      <c r="C1137" s="28">
        <v>0.375</v>
      </c>
      <c r="D1137" s="28">
        <v>0.70833333333333337</v>
      </c>
      <c r="N1137" s="1"/>
    </row>
    <row r="1138" spans="1:14" x14ac:dyDescent="0.2">
      <c r="A1138" s="1" t="s">
        <v>23</v>
      </c>
      <c r="B1138" s="27">
        <v>42092</v>
      </c>
      <c r="C1138" s="28">
        <v>0.375</v>
      </c>
      <c r="D1138" s="28">
        <v>0.70833333333333337</v>
      </c>
      <c r="N1138" s="1"/>
    </row>
    <row r="1139" spans="1:14" x14ac:dyDescent="0.2">
      <c r="A1139" s="1" t="s">
        <v>24</v>
      </c>
      <c r="B1139" s="27">
        <v>42092</v>
      </c>
      <c r="C1139" s="28">
        <v>0.375</v>
      </c>
      <c r="D1139" s="28">
        <v>0.70833333333333337</v>
      </c>
      <c r="N1139" s="1"/>
    </row>
    <row r="1140" spans="1:14" x14ac:dyDescent="0.2">
      <c r="A1140" s="1" t="s">
        <v>25</v>
      </c>
      <c r="B1140" s="27">
        <v>42092</v>
      </c>
      <c r="C1140" s="28">
        <v>0.375</v>
      </c>
      <c r="D1140" s="28">
        <v>0.70833333333333337</v>
      </c>
      <c r="N1140" s="1"/>
    </row>
    <row r="1141" spans="1:14" x14ac:dyDescent="0.2">
      <c r="A1141" s="1" t="s">
        <v>26</v>
      </c>
      <c r="B1141" s="27">
        <v>42092</v>
      </c>
      <c r="C1141" s="28">
        <v>0.375</v>
      </c>
      <c r="D1141" s="28">
        <v>0.70833333333333337</v>
      </c>
      <c r="N1141" s="1"/>
    </row>
    <row r="1142" spans="1:14" x14ac:dyDescent="0.2">
      <c r="A1142" s="1" t="s">
        <v>27</v>
      </c>
      <c r="B1142" s="27">
        <v>42092</v>
      </c>
      <c r="C1142" s="28">
        <v>0.375</v>
      </c>
      <c r="D1142" s="28">
        <v>0.70833333333333337</v>
      </c>
      <c r="N1142" s="1"/>
    </row>
    <row r="1143" spans="1:14" x14ac:dyDescent="0.2">
      <c r="A1143" s="1" t="s">
        <v>28</v>
      </c>
      <c r="B1143" s="27">
        <v>42092</v>
      </c>
      <c r="C1143" s="28">
        <v>0.375</v>
      </c>
      <c r="D1143" s="28">
        <v>0.70833333333333337</v>
      </c>
      <c r="N1143" s="1"/>
    </row>
    <row r="1144" spans="1:14" x14ac:dyDescent="0.2">
      <c r="A1144" s="1" t="s">
        <v>29</v>
      </c>
      <c r="B1144" s="27">
        <v>42092</v>
      </c>
      <c r="C1144" s="28">
        <v>0.375</v>
      </c>
      <c r="D1144" s="28">
        <v>0.70833333333333337</v>
      </c>
      <c r="N1144" s="1"/>
    </row>
    <row r="1145" spans="1:14" x14ac:dyDescent="0.2">
      <c r="A1145" s="1" t="s">
        <v>30</v>
      </c>
      <c r="B1145" s="27">
        <v>42092</v>
      </c>
      <c r="C1145" s="28">
        <v>0.375</v>
      </c>
      <c r="D1145" s="28">
        <v>0.70833333333333337</v>
      </c>
      <c r="N1145" s="1"/>
    </row>
    <row r="1146" spans="1:14" x14ac:dyDescent="0.2">
      <c r="A1146" s="1" t="s">
        <v>31</v>
      </c>
      <c r="B1146" s="27">
        <v>42092</v>
      </c>
      <c r="C1146" s="28">
        <v>0.375</v>
      </c>
      <c r="D1146" s="28">
        <v>0.70833333333333337</v>
      </c>
      <c r="N1146" s="1"/>
    </row>
    <row r="1147" spans="1:14" x14ac:dyDescent="0.2">
      <c r="A1147" s="1" t="s">
        <v>32</v>
      </c>
      <c r="B1147" s="27">
        <v>42092</v>
      </c>
      <c r="C1147" s="28">
        <v>0.375</v>
      </c>
      <c r="D1147" s="28">
        <v>0.70833333333333337</v>
      </c>
      <c r="N1147" s="1"/>
    </row>
    <row r="1148" spans="1:14" x14ac:dyDescent="0.2">
      <c r="A1148" s="1" t="s">
        <v>33</v>
      </c>
      <c r="B1148" s="27">
        <v>42092</v>
      </c>
      <c r="C1148" s="28">
        <v>0.375</v>
      </c>
      <c r="D1148" s="28">
        <v>0.70833333333333337</v>
      </c>
      <c r="N1148" s="1"/>
    </row>
    <row r="1149" spans="1:14" x14ac:dyDescent="0.2">
      <c r="A1149" s="1" t="s">
        <v>34</v>
      </c>
      <c r="B1149" s="27">
        <v>42092</v>
      </c>
      <c r="C1149" s="28">
        <v>0.375</v>
      </c>
      <c r="D1149" s="28">
        <v>0.70833333333333337</v>
      </c>
      <c r="N1149" s="1"/>
    </row>
    <row r="1150" spans="1:14" x14ac:dyDescent="0.2">
      <c r="A1150" s="1" t="s">
        <v>35</v>
      </c>
      <c r="B1150" s="27">
        <v>42092</v>
      </c>
      <c r="C1150" s="28">
        <v>0.375</v>
      </c>
      <c r="D1150" s="28">
        <v>0.70833333333333337</v>
      </c>
      <c r="N1150" s="1"/>
    </row>
    <row r="1151" spans="1:14" x14ac:dyDescent="0.2">
      <c r="A1151" s="1" t="s">
        <v>36</v>
      </c>
      <c r="B1151" s="27">
        <v>42092</v>
      </c>
      <c r="C1151" s="28">
        <v>0.375</v>
      </c>
      <c r="D1151" s="28">
        <v>0.70833333333333337</v>
      </c>
      <c r="N1151" s="1"/>
    </row>
    <row r="1152" spans="1:14" x14ac:dyDescent="0.2">
      <c r="A1152" s="1" t="s">
        <v>37</v>
      </c>
      <c r="B1152" s="27">
        <v>42092</v>
      </c>
      <c r="C1152" s="28">
        <v>0.375</v>
      </c>
      <c r="D1152" s="28">
        <v>0.70833333333333337</v>
      </c>
      <c r="N1152" s="1"/>
    </row>
    <row r="1153" spans="1:14" x14ac:dyDescent="0.2">
      <c r="A1153" s="1" t="s">
        <v>38</v>
      </c>
      <c r="B1153" s="27">
        <v>42092</v>
      </c>
      <c r="C1153" s="28">
        <v>0.375</v>
      </c>
      <c r="D1153" s="28">
        <v>0.70833333333333337</v>
      </c>
      <c r="N1153" s="1"/>
    </row>
    <row r="1154" spans="1:14" x14ac:dyDescent="0.2">
      <c r="A1154" s="1" t="s">
        <v>39</v>
      </c>
      <c r="B1154" s="27">
        <v>42092</v>
      </c>
      <c r="C1154" s="28">
        <v>0.375</v>
      </c>
      <c r="D1154" s="28">
        <v>0.70833333333333337</v>
      </c>
      <c r="N1154" s="1"/>
    </row>
    <row r="1155" spans="1:14" x14ac:dyDescent="0.2">
      <c r="A1155" s="1" t="s">
        <v>40</v>
      </c>
      <c r="B1155" s="27">
        <v>42092</v>
      </c>
      <c r="C1155" s="28">
        <v>0.375</v>
      </c>
      <c r="D1155" s="28">
        <v>0.70833333333333337</v>
      </c>
      <c r="N1155" s="1"/>
    </row>
    <row r="1156" spans="1:14" x14ac:dyDescent="0.2">
      <c r="A1156" s="1" t="s">
        <v>41</v>
      </c>
      <c r="B1156" s="27">
        <v>42092</v>
      </c>
      <c r="C1156" s="28">
        <v>0.375</v>
      </c>
      <c r="D1156" s="28">
        <v>0.70833333333333337</v>
      </c>
      <c r="N1156" s="1"/>
    </row>
    <row r="1157" spans="1:14" x14ac:dyDescent="0.2">
      <c r="A1157" s="1" t="s">
        <v>42</v>
      </c>
      <c r="B1157" s="27">
        <v>42092</v>
      </c>
      <c r="C1157" s="28">
        <v>0.375</v>
      </c>
      <c r="D1157" s="28">
        <v>0.70833333333333337</v>
      </c>
      <c r="N1157" s="1"/>
    </row>
    <row r="1158" spans="1:14" x14ac:dyDescent="0.2">
      <c r="A1158" s="1" t="s">
        <v>43</v>
      </c>
      <c r="B1158" s="27">
        <v>42092</v>
      </c>
      <c r="C1158" s="28">
        <v>0.375</v>
      </c>
      <c r="D1158" s="28">
        <v>0.70833333333333337</v>
      </c>
      <c r="N1158" s="1"/>
    </row>
    <row r="1159" spans="1:14" x14ac:dyDescent="0.2">
      <c r="A1159" s="1" t="s">
        <v>44</v>
      </c>
      <c r="B1159" s="27">
        <v>42092</v>
      </c>
      <c r="C1159" s="28">
        <v>0.375</v>
      </c>
      <c r="D1159" s="28">
        <v>0.70833333333333337</v>
      </c>
      <c r="N1159" s="1"/>
    </row>
    <row r="1160" spans="1:14" x14ac:dyDescent="0.2">
      <c r="A1160" s="1" t="s">
        <v>45</v>
      </c>
      <c r="B1160" s="27">
        <v>42092</v>
      </c>
      <c r="C1160" s="28">
        <v>0.375</v>
      </c>
      <c r="D1160" s="28">
        <v>0.70833333333333337</v>
      </c>
      <c r="N1160" s="1"/>
    </row>
    <row r="1161" spans="1:14" x14ac:dyDescent="0.2">
      <c r="A1161" s="1" t="s">
        <v>46</v>
      </c>
      <c r="B1161" s="27">
        <v>42092</v>
      </c>
      <c r="C1161" s="28">
        <v>0.375</v>
      </c>
      <c r="D1161" s="28">
        <v>0.70833333333333337</v>
      </c>
      <c r="N1161" s="1"/>
    </row>
    <row r="1162" spans="1:14" x14ac:dyDescent="0.2">
      <c r="A1162" s="1" t="s">
        <v>47</v>
      </c>
      <c r="B1162" s="27">
        <v>42092</v>
      </c>
      <c r="C1162" s="28">
        <v>0.375</v>
      </c>
      <c r="D1162" s="28">
        <v>0.70833333333333337</v>
      </c>
      <c r="N1162" s="1"/>
    </row>
    <row r="1163" spans="1:14" x14ac:dyDescent="0.2">
      <c r="A1163" s="1" t="s">
        <v>48</v>
      </c>
      <c r="B1163" s="27">
        <v>42092</v>
      </c>
      <c r="C1163" s="28">
        <v>0.375</v>
      </c>
      <c r="D1163" s="28">
        <v>0.625</v>
      </c>
      <c r="N1163" s="1"/>
    </row>
    <row r="1164" spans="1:14" x14ac:dyDescent="0.2">
      <c r="A1164" s="1" t="s">
        <v>9</v>
      </c>
      <c r="B1164" s="27">
        <v>42093</v>
      </c>
      <c r="C1164" s="28">
        <v>0.375</v>
      </c>
      <c r="D1164" s="28">
        <v>0.70833333333333337</v>
      </c>
      <c r="F1164" s="1">
        <v>200</v>
      </c>
      <c r="N1164" s="1"/>
    </row>
    <row r="1165" spans="1:14" x14ac:dyDescent="0.2">
      <c r="A1165" s="1" t="s">
        <v>10</v>
      </c>
      <c r="B1165" s="27">
        <v>42093</v>
      </c>
      <c r="C1165" s="28">
        <v>0.375</v>
      </c>
      <c r="D1165" s="28">
        <v>0.70833333333333337</v>
      </c>
      <c r="N1165" s="1"/>
    </row>
    <row r="1166" spans="1:14" x14ac:dyDescent="0.2">
      <c r="A1166" s="1" t="s">
        <v>11</v>
      </c>
      <c r="B1166" s="27">
        <v>42093</v>
      </c>
      <c r="C1166" s="28">
        <v>0.375</v>
      </c>
      <c r="D1166" s="28">
        <v>0.70833333333333337</v>
      </c>
      <c r="N1166" s="1"/>
    </row>
    <row r="1167" spans="1:14" x14ac:dyDescent="0.2">
      <c r="A1167" s="1" t="s">
        <v>12</v>
      </c>
      <c r="B1167" s="27">
        <v>42093</v>
      </c>
      <c r="C1167" s="28">
        <v>0.375</v>
      </c>
      <c r="D1167" s="28">
        <v>0.70833333333333337</v>
      </c>
      <c r="N1167" s="1"/>
    </row>
    <row r="1168" spans="1:14" x14ac:dyDescent="0.2">
      <c r="A1168" s="1" t="s">
        <v>13</v>
      </c>
      <c r="B1168" s="27">
        <v>42093</v>
      </c>
      <c r="C1168" s="28">
        <v>0.375</v>
      </c>
      <c r="D1168" s="28">
        <v>0.70833333333333337</v>
      </c>
      <c r="F1168" s="1">
        <v>200</v>
      </c>
      <c r="N1168" s="1"/>
    </row>
    <row r="1169" spans="1:14" x14ac:dyDescent="0.2">
      <c r="A1169" s="1" t="s">
        <v>14</v>
      </c>
      <c r="B1169" s="27">
        <v>42093</v>
      </c>
      <c r="C1169" s="28">
        <v>0.375</v>
      </c>
      <c r="D1169" s="28">
        <v>0.70833333333333337</v>
      </c>
      <c r="N1169" s="1"/>
    </row>
    <row r="1170" spans="1:14" x14ac:dyDescent="0.2">
      <c r="A1170" s="1" t="s">
        <v>15</v>
      </c>
      <c r="B1170" s="27">
        <v>42093</v>
      </c>
      <c r="C1170" s="28">
        <v>0.375</v>
      </c>
      <c r="D1170" s="28">
        <v>0.70833333333333337</v>
      </c>
      <c r="F1170" s="1">
        <v>200</v>
      </c>
      <c r="N1170" s="1"/>
    </row>
    <row r="1171" spans="1:14" x14ac:dyDescent="0.2">
      <c r="A1171" s="1" t="s">
        <v>16</v>
      </c>
      <c r="B1171" s="27">
        <v>42093</v>
      </c>
      <c r="C1171" s="28">
        <v>0.375</v>
      </c>
      <c r="D1171" s="28">
        <v>0.70833333333333337</v>
      </c>
      <c r="N1171" s="1"/>
    </row>
    <row r="1172" spans="1:14" x14ac:dyDescent="0.2">
      <c r="A1172" s="1" t="s">
        <v>17</v>
      </c>
      <c r="B1172" s="27">
        <v>42093</v>
      </c>
      <c r="C1172" s="28">
        <v>0.375</v>
      </c>
      <c r="D1172" s="28">
        <v>0.70833333333333337</v>
      </c>
      <c r="N1172" s="1"/>
    </row>
    <row r="1173" spans="1:14" x14ac:dyDescent="0.2">
      <c r="A1173" s="1" t="s">
        <v>18</v>
      </c>
      <c r="B1173" s="27">
        <v>42093</v>
      </c>
      <c r="C1173" s="28">
        <v>0.375</v>
      </c>
      <c r="D1173" s="28">
        <v>0.70833333333333337</v>
      </c>
      <c r="F1173" s="1">
        <v>200</v>
      </c>
      <c r="N1173" s="1"/>
    </row>
    <row r="1174" spans="1:14" x14ac:dyDescent="0.2">
      <c r="A1174" s="1" t="s">
        <v>19</v>
      </c>
      <c r="B1174" s="27">
        <v>42093</v>
      </c>
      <c r="C1174" s="28">
        <v>0.375</v>
      </c>
      <c r="D1174" s="28">
        <v>0.70833333333333337</v>
      </c>
      <c r="F1174" s="1">
        <v>200</v>
      </c>
      <c r="N1174" s="1"/>
    </row>
    <row r="1175" spans="1:14" x14ac:dyDescent="0.2">
      <c r="A1175" s="1" t="s">
        <v>20</v>
      </c>
      <c r="B1175" s="27">
        <v>42093</v>
      </c>
      <c r="C1175" s="28">
        <v>0.375</v>
      </c>
      <c r="D1175" s="28">
        <v>0.70833333333333337</v>
      </c>
      <c r="F1175" s="1">
        <v>200</v>
      </c>
      <c r="N1175" s="1"/>
    </row>
    <row r="1176" spans="1:14" x14ac:dyDescent="0.2">
      <c r="A1176" s="1" t="s">
        <v>21</v>
      </c>
      <c r="B1176" s="27">
        <v>42093</v>
      </c>
      <c r="C1176" s="28">
        <v>0.375</v>
      </c>
      <c r="D1176" s="28">
        <v>0.70833333333333337</v>
      </c>
      <c r="F1176" s="1">
        <v>200</v>
      </c>
      <c r="N1176" s="1"/>
    </row>
    <row r="1177" spans="1:14" x14ac:dyDescent="0.2">
      <c r="A1177" s="1" t="s">
        <v>22</v>
      </c>
      <c r="B1177" s="27">
        <v>42093</v>
      </c>
      <c r="C1177" s="28">
        <v>0.375</v>
      </c>
      <c r="D1177" s="28">
        <v>0.70833333333333337</v>
      </c>
      <c r="N1177" s="1"/>
    </row>
    <row r="1178" spans="1:14" x14ac:dyDescent="0.2">
      <c r="A1178" s="1" t="s">
        <v>23</v>
      </c>
      <c r="B1178" s="27">
        <v>42093</v>
      </c>
      <c r="C1178" s="28">
        <v>0.375</v>
      </c>
      <c r="D1178" s="28">
        <v>0.70833333333333337</v>
      </c>
      <c r="N1178" s="1"/>
    </row>
    <row r="1179" spans="1:14" x14ac:dyDescent="0.2">
      <c r="A1179" s="1" t="s">
        <v>24</v>
      </c>
      <c r="B1179" s="27">
        <v>42093</v>
      </c>
      <c r="C1179" s="28">
        <v>0.375</v>
      </c>
      <c r="D1179" s="28">
        <v>0.70833333333333337</v>
      </c>
      <c r="N1179" s="1"/>
    </row>
    <row r="1180" spans="1:14" x14ac:dyDescent="0.2">
      <c r="A1180" s="1" t="s">
        <v>25</v>
      </c>
      <c r="B1180" s="27">
        <v>42093</v>
      </c>
      <c r="C1180" s="28">
        <v>0.375</v>
      </c>
      <c r="D1180" s="28">
        <v>0.70833333333333337</v>
      </c>
      <c r="N1180" s="1"/>
    </row>
    <row r="1181" spans="1:14" x14ac:dyDescent="0.2">
      <c r="A1181" s="1" t="s">
        <v>26</v>
      </c>
      <c r="B1181" s="27">
        <v>42093</v>
      </c>
      <c r="C1181" s="28">
        <v>0.375</v>
      </c>
      <c r="D1181" s="28">
        <v>0.70833333333333337</v>
      </c>
      <c r="N1181" s="1"/>
    </row>
    <row r="1182" spans="1:14" x14ac:dyDescent="0.2">
      <c r="A1182" s="1" t="s">
        <v>27</v>
      </c>
      <c r="B1182" s="27">
        <v>42093</v>
      </c>
      <c r="C1182" s="28">
        <v>0.375</v>
      </c>
      <c r="D1182" s="28">
        <v>0.70833333333333337</v>
      </c>
      <c r="N1182" s="1"/>
    </row>
    <row r="1183" spans="1:14" x14ac:dyDescent="0.2">
      <c r="A1183" s="1" t="s">
        <v>28</v>
      </c>
      <c r="B1183" s="27">
        <v>42093</v>
      </c>
      <c r="C1183" s="28">
        <v>0.375</v>
      </c>
      <c r="D1183" s="28">
        <v>0.70833333333333337</v>
      </c>
      <c r="N1183" s="1"/>
    </row>
    <row r="1184" spans="1:14" x14ac:dyDescent="0.2">
      <c r="A1184" s="1" t="s">
        <v>29</v>
      </c>
      <c r="B1184" s="27">
        <v>42093</v>
      </c>
      <c r="C1184" s="28">
        <v>0.375</v>
      </c>
      <c r="D1184" s="28">
        <v>0.70833333333333337</v>
      </c>
      <c r="N1184" s="1"/>
    </row>
    <row r="1185" spans="1:14" x14ac:dyDescent="0.2">
      <c r="A1185" s="1" t="s">
        <v>30</v>
      </c>
      <c r="B1185" s="27">
        <v>42093</v>
      </c>
      <c r="C1185" s="28">
        <v>0.375</v>
      </c>
      <c r="D1185" s="28">
        <v>0.70833333333333337</v>
      </c>
      <c r="N1185" s="1"/>
    </row>
    <row r="1186" spans="1:14" x14ac:dyDescent="0.2">
      <c r="A1186" s="1" t="s">
        <v>31</v>
      </c>
      <c r="B1186" s="27">
        <v>42093</v>
      </c>
      <c r="C1186" s="28">
        <v>0.375</v>
      </c>
      <c r="D1186" s="28">
        <v>0.70833333333333337</v>
      </c>
      <c r="N1186" s="1"/>
    </row>
    <row r="1187" spans="1:14" x14ac:dyDescent="0.2">
      <c r="A1187" s="1" t="s">
        <v>32</v>
      </c>
      <c r="B1187" s="27">
        <v>42093</v>
      </c>
      <c r="C1187" s="28">
        <v>0.375</v>
      </c>
      <c r="D1187" s="28">
        <v>0.70833333333333337</v>
      </c>
      <c r="N1187" s="1"/>
    </row>
    <row r="1188" spans="1:14" x14ac:dyDescent="0.2">
      <c r="A1188" s="1" t="s">
        <v>33</v>
      </c>
      <c r="B1188" s="27">
        <v>42093</v>
      </c>
      <c r="C1188" s="28">
        <v>0.375</v>
      </c>
      <c r="D1188" s="28">
        <v>0.70833333333333337</v>
      </c>
      <c r="N1188" s="1"/>
    </row>
    <row r="1189" spans="1:14" x14ac:dyDescent="0.2">
      <c r="A1189" s="1" t="s">
        <v>34</v>
      </c>
      <c r="B1189" s="27">
        <v>42093</v>
      </c>
      <c r="C1189" s="28">
        <v>0.375</v>
      </c>
      <c r="D1189" s="28">
        <v>0.70833333333333337</v>
      </c>
      <c r="N1189" s="1"/>
    </row>
    <row r="1190" spans="1:14" x14ac:dyDescent="0.2">
      <c r="A1190" s="1" t="s">
        <v>35</v>
      </c>
      <c r="B1190" s="27">
        <v>42093</v>
      </c>
      <c r="C1190" s="28">
        <v>0.375</v>
      </c>
      <c r="D1190" s="28">
        <v>0.70833333333333337</v>
      </c>
      <c r="N1190" s="1"/>
    </row>
    <row r="1191" spans="1:14" x14ac:dyDescent="0.2">
      <c r="A1191" s="1" t="s">
        <v>36</v>
      </c>
      <c r="B1191" s="27">
        <v>42093</v>
      </c>
      <c r="C1191" s="28">
        <v>0.375</v>
      </c>
      <c r="D1191" s="28">
        <v>0.70833333333333337</v>
      </c>
      <c r="N1191" s="1"/>
    </row>
    <row r="1192" spans="1:14" x14ac:dyDescent="0.2">
      <c r="A1192" s="1" t="s">
        <v>37</v>
      </c>
      <c r="B1192" s="27">
        <v>42093</v>
      </c>
      <c r="C1192" s="28">
        <v>0.375</v>
      </c>
      <c r="D1192" s="28">
        <v>0.70833333333333337</v>
      </c>
      <c r="N1192" s="1"/>
    </row>
    <row r="1193" spans="1:14" x14ac:dyDescent="0.2">
      <c r="A1193" s="1" t="s">
        <v>38</v>
      </c>
      <c r="B1193" s="27">
        <v>42093</v>
      </c>
      <c r="C1193" s="28">
        <v>0.375</v>
      </c>
      <c r="D1193" s="28">
        <v>0.70833333333333337</v>
      </c>
      <c r="N1193" s="1"/>
    </row>
    <row r="1194" spans="1:14" x14ac:dyDescent="0.2">
      <c r="A1194" s="1" t="s">
        <v>39</v>
      </c>
      <c r="B1194" s="27">
        <v>42093</v>
      </c>
      <c r="C1194" s="28">
        <v>0.375</v>
      </c>
      <c r="D1194" s="28">
        <v>0.70833333333333337</v>
      </c>
      <c r="N1194" s="1"/>
    </row>
    <row r="1195" spans="1:14" x14ac:dyDescent="0.2">
      <c r="A1195" s="1" t="s">
        <v>40</v>
      </c>
      <c r="B1195" s="27">
        <v>42093</v>
      </c>
      <c r="C1195" s="28">
        <v>0.375</v>
      </c>
      <c r="D1195" s="28">
        <v>0.70833333333333337</v>
      </c>
      <c r="N1195" s="1"/>
    </row>
    <row r="1196" spans="1:14" x14ac:dyDescent="0.2">
      <c r="A1196" s="1" t="s">
        <v>41</v>
      </c>
      <c r="B1196" s="27">
        <v>42093</v>
      </c>
      <c r="C1196" s="28">
        <v>0.375</v>
      </c>
      <c r="D1196" s="28">
        <v>0.70833333333333337</v>
      </c>
      <c r="N1196" s="1"/>
    </row>
    <row r="1197" spans="1:14" x14ac:dyDescent="0.2">
      <c r="A1197" s="1" t="s">
        <v>42</v>
      </c>
      <c r="B1197" s="27">
        <v>42093</v>
      </c>
      <c r="C1197" s="28">
        <v>0.375</v>
      </c>
      <c r="D1197" s="28">
        <v>0.70833333333333337</v>
      </c>
      <c r="N1197" s="1"/>
    </row>
    <row r="1198" spans="1:14" x14ac:dyDescent="0.2">
      <c r="A1198" s="1" t="s">
        <v>43</v>
      </c>
      <c r="B1198" s="27">
        <v>42093</v>
      </c>
      <c r="C1198" s="28">
        <v>0.375</v>
      </c>
      <c r="D1198" s="28">
        <v>0.70833333333333337</v>
      </c>
      <c r="N1198" s="1"/>
    </row>
    <row r="1199" spans="1:14" x14ac:dyDescent="0.2">
      <c r="A1199" s="1" t="s">
        <v>44</v>
      </c>
      <c r="B1199" s="27">
        <v>42093</v>
      </c>
      <c r="C1199" s="28">
        <v>0.375</v>
      </c>
      <c r="D1199" s="28">
        <v>0.70833333333333337</v>
      </c>
      <c r="N1199" s="1"/>
    </row>
    <row r="1200" spans="1:14" x14ac:dyDescent="0.2">
      <c r="A1200" s="1" t="s">
        <v>45</v>
      </c>
      <c r="B1200" s="27">
        <v>42093</v>
      </c>
      <c r="C1200" s="28">
        <v>0.375</v>
      </c>
      <c r="D1200" s="28">
        <v>0.70833333333333337</v>
      </c>
      <c r="N1200" s="1"/>
    </row>
    <row r="1201" spans="1:14" x14ac:dyDescent="0.2">
      <c r="A1201" s="1" t="s">
        <v>46</v>
      </c>
      <c r="B1201" s="27">
        <v>42093</v>
      </c>
      <c r="C1201" s="28">
        <v>0.375</v>
      </c>
      <c r="D1201" s="28">
        <v>0.70833333333333337</v>
      </c>
      <c r="N1201" s="1"/>
    </row>
    <row r="1202" spans="1:14" x14ac:dyDescent="0.2">
      <c r="A1202" s="1" t="s">
        <v>47</v>
      </c>
      <c r="B1202" s="27">
        <v>42093</v>
      </c>
      <c r="C1202" s="28">
        <v>0.375</v>
      </c>
      <c r="D1202" s="28">
        <v>0.70833333333333337</v>
      </c>
      <c r="N1202" s="1"/>
    </row>
    <row r="1203" spans="1:14" x14ac:dyDescent="0.2">
      <c r="A1203" s="1" t="s">
        <v>48</v>
      </c>
      <c r="B1203" s="27">
        <v>42093</v>
      </c>
      <c r="C1203" s="28">
        <v>0.375</v>
      </c>
      <c r="D1203" s="28">
        <v>0.625</v>
      </c>
      <c r="N1203" s="1"/>
    </row>
    <row r="1204" spans="1:14" x14ac:dyDescent="0.2">
      <c r="A1204" s="1" t="s">
        <v>9</v>
      </c>
      <c r="B1204" s="27">
        <v>42094</v>
      </c>
      <c r="C1204" s="28">
        <v>0.375</v>
      </c>
      <c r="D1204" s="28">
        <v>0.70833333333333337</v>
      </c>
      <c r="F1204" s="1">
        <v>200</v>
      </c>
      <c r="N1204" s="1"/>
    </row>
    <row r="1205" spans="1:14" x14ac:dyDescent="0.2">
      <c r="A1205" s="1" t="s">
        <v>10</v>
      </c>
      <c r="B1205" s="27">
        <v>42094</v>
      </c>
      <c r="C1205" s="28">
        <v>0.375</v>
      </c>
      <c r="D1205" s="28">
        <v>0.70833333333333337</v>
      </c>
      <c r="N1205" s="1"/>
    </row>
    <row r="1206" spans="1:14" x14ac:dyDescent="0.2">
      <c r="A1206" s="1" t="s">
        <v>11</v>
      </c>
      <c r="B1206" s="27">
        <v>42094</v>
      </c>
      <c r="C1206" s="28">
        <v>0.375</v>
      </c>
      <c r="D1206" s="28">
        <v>0.70833333333333337</v>
      </c>
      <c r="N1206" s="1"/>
    </row>
    <row r="1207" spans="1:14" x14ac:dyDescent="0.2">
      <c r="A1207" s="1" t="s">
        <v>12</v>
      </c>
      <c r="B1207" s="27">
        <v>42094</v>
      </c>
      <c r="C1207" s="28">
        <v>0.375</v>
      </c>
      <c r="D1207" s="28">
        <v>0.70833333333333337</v>
      </c>
      <c r="N1207" s="1"/>
    </row>
    <row r="1208" spans="1:14" x14ac:dyDescent="0.2">
      <c r="A1208" s="1" t="s">
        <v>13</v>
      </c>
      <c r="B1208" s="27">
        <v>42094</v>
      </c>
      <c r="C1208" s="28">
        <v>0.375</v>
      </c>
      <c r="D1208" s="28">
        <v>0.70833333333333337</v>
      </c>
      <c r="F1208" s="1">
        <v>200</v>
      </c>
      <c r="N1208" s="1"/>
    </row>
    <row r="1209" spans="1:14" x14ac:dyDescent="0.2">
      <c r="A1209" s="1" t="s">
        <v>14</v>
      </c>
      <c r="B1209" s="27">
        <v>42094</v>
      </c>
      <c r="C1209" s="28">
        <v>0.375</v>
      </c>
      <c r="D1209" s="28">
        <v>0.70833333333333337</v>
      </c>
      <c r="N1209" s="1"/>
    </row>
    <row r="1210" spans="1:14" x14ac:dyDescent="0.2">
      <c r="A1210" s="1" t="s">
        <v>15</v>
      </c>
      <c r="B1210" s="27">
        <v>42094</v>
      </c>
      <c r="C1210" s="28">
        <v>0.375</v>
      </c>
      <c r="D1210" s="28">
        <v>0.70833333333333337</v>
      </c>
      <c r="F1210" s="1">
        <v>200</v>
      </c>
      <c r="N1210" s="1"/>
    </row>
    <row r="1211" spans="1:14" x14ac:dyDescent="0.2">
      <c r="A1211" s="1" t="s">
        <v>16</v>
      </c>
      <c r="B1211" s="27">
        <v>42094</v>
      </c>
      <c r="C1211" s="28">
        <v>0.375</v>
      </c>
      <c r="D1211" s="28">
        <v>0.70833333333333337</v>
      </c>
      <c r="N1211" s="1"/>
    </row>
    <row r="1212" spans="1:14" x14ac:dyDescent="0.2">
      <c r="A1212" s="1" t="s">
        <v>17</v>
      </c>
      <c r="B1212" s="27">
        <v>42094</v>
      </c>
      <c r="C1212" s="28">
        <v>0.375</v>
      </c>
      <c r="D1212" s="28">
        <v>0.70833333333333337</v>
      </c>
      <c r="N1212" s="1"/>
    </row>
    <row r="1213" spans="1:14" x14ac:dyDescent="0.2">
      <c r="A1213" s="1" t="s">
        <v>18</v>
      </c>
      <c r="B1213" s="27">
        <v>42094</v>
      </c>
      <c r="C1213" s="28">
        <v>0.375</v>
      </c>
      <c r="D1213" s="28">
        <v>0.70833333333333337</v>
      </c>
      <c r="F1213" s="1">
        <v>200</v>
      </c>
      <c r="N1213" s="1"/>
    </row>
    <row r="1214" spans="1:14" x14ac:dyDescent="0.2">
      <c r="A1214" s="1" t="s">
        <v>19</v>
      </c>
      <c r="B1214" s="27">
        <v>42094</v>
      </c>
      <c r="C1214" s="28">
        <v>0.375</v>
      </c>
      <c r="D1214" s="28">
        <v>0.70833333333333337</v>
      </c>
      <c r="F1214" s="1">
        <v>200</v>
      </c>
      <c r="N1214" s="1"/>
    </row>
    <row r="1215" spans="1:14" x14ac:dyDescent="0.2">
      <c r="A1215" s="1" t="s">
        <v>20</v>
      </c>
      <c r="B1215" s="27">
        <v>42094</v>
      </c>
      <c r="C1215" s="28">
        <v>0.375</v>
      </c>
      <c r="D1215" s="28">
        <v>0.70833333333333337</v>
      </c>
      <c r="F1215" s="1">
        <v>200</v>
      </c>
      <c r="N1215" s="1"/>
    </row>
    <row r="1216" spans="1:14" x14ac:dyDescent="0.2">
      <c r="A1216" s="1" t="s">
        <v>21</v>
      </c>
      <c r="B1216" s="27">
        <v>42094</v>
      </c>
      <c r="C1216" s="28">
        <v>0.375</v>
      </c>
      <c r="D1216" s="28">
        <v>0.70833333333333337</v>
      </c>
      <c r="F1216" s="1">
        <v>200</v>
      </c>
      <c r="N1216" s="1"/>
    </row>
    <row r="1217" spans="1:14" x14ac:dyDescent="0.2">
      <c r="A1217" s="1" t="s">
        <v>22</v>
      </c>
      <c r="B1217" s="27">
        <v>42094</v>
      </c>
      <c r="C1217" s="28">
        <v>0.375</v>
      </c>
      <c r="D1217" s="28">
        <v>0.70833333333333337</v>
      </c>
      <c r="N1217" s="1"/>
    </row>
    <row r="1218" spans="1:14" x14ac:dyDescent="0.2">
      <c r="A1218" s="1" t="s">
        <v>23</v>
      </c>
      <c r="B1218" s="27">
        <v>42094</v>
      </c>
      <c r="C1218" s="28">
        <v>0.375</v>
      </c>
      <c r="D1218" s="28">
        <v>0.70833333333333337</v>
      </c>
      <c r="N1218" s="1"/>
    </row>
    <row r="1219" spans="1:14" x14ac:dyDescent="0.2">
      <c r="A1219" s="1" t="s">
        <v>24</v>
      </c>
      <c r="B1219" s="27">
        <v>42094</v>
      </c>
      <c r="C1219" s="28">
        <v>0.375</v>
      </c>
      <c r="D1219" s="28">
        <v>0.70833333333333337</v>
      </c>
      <c r="N1219" s="1"/>
    </row>
    <row r="1220" spans="1:14" x14ac:dyDescent="0.2">
      <c r="A1220" s="1" t="s">
        <v>25</v>
      </c>
      <c r="B1220" s="27">
        <v>42094</v>
      </c>
      <c r="C1220" s="28">
        <v>0.375</v>
      </c>
      <c r="D1220" s="28">
        <v>0.70833333333333337</v>
      </c>
      <c r="N1220" s="1"/>
    </row>
    <row r="1221" spans="1:14" x14ac:dyDescent="0.2">
      <c r="A1221" s="1" t="s">
        <v>26</v>
      </c>
      <c r="B1221" s="27">
        <v>42094</v>
      </c>
      <c r="C1221" s="28">
        <v>0.375</v>
      </c>
      <c r="D1221" s="28">
        <v>0.70833333333333337</v>
      </c>
      <c r="N1221" s="1"/>
    </row>
    <row r="1222" spans="1:14" x14ac:dyDescent="0.2">
      <c r="A1222" s="1" t="s">
        <v>27</v>
      </c>
      <c r="B1222" s="27">
        <v>42094</v>
      </c>
      <c r="C1222" s="28">
        <v>0.375</v>
      </c>
      <c r="D1222" s="28">
        <v>0.70833333333333337</v>
      </c>
      <c r="N1222" s="1"/>
    </row>
    <row r="1223" spans="1:14" x14ac:dyDescent="0.2">
      <c r="A1223" s="1" t="s">
        <v>28</v>
      </c>
      <c r="B1223" s="27">
        <v>42094</v>
      </c>
      <c r="C1223" s="28">
        <v>0.375</v>
      </c>
      <c r="D1223" s="28">
        <v>0.70833333333333337</v>
      </c>
      <c r="N1223" s="1"/>
    </row>
    <row r="1224" spans="1:14" x14ac:dyDescent="0.2">
      <c r="A1224" s="1" t="s">
        <v>29</v>
      </c>
      <c r="B1224" s="27">
        <v>42094</v>
      </c>
      <c r="C1224" s="28">
        <v>0.375</v>
      </c>
      <c r="D1224" s="28">
        <v>0.70833333333333337</v>
      </c>
      <c r="N1224" s="1"/>
    </row>
    <row r="1225" spans="1:14" x14ac:dyDescent="0.2">
      <c r="A1225" s="1" t="s">
        <v>30</v>
      </c>
      <c r="B1225" s="27">
        <v>42094</v>
      </c>
      <c r="C1225" s="28">
        <v>0.375</v>
      </c>
      <c r="D1225" s="28">
        <v>0.70833333333333337</v>
      </c>
      <c r="N1225" s="1"/>
    </row>
    <row r="1226" spans="1:14" x14ac:dyDescent="0.2">
      <c r="A1226" s="1" t="s">
        <v>31</v>
      </c>
      <c r="B1226" s="27">
        <v>42094</v>
      </c>
      <c r="C1226" s="28">
        <v>0.375</v>
      </c>
      <c r="D1226" s="28">
        <v>0.70833333333333337</v>
      </c>
      <c r="N1226" s="1"/>
    </row>
    <row r="1227" spans="1:14" x14ac:dyDescent="0.2">
      <c r="A1227" s="1" t="s">
        <v>32</v>
      </c>
      <c r="B1227" s="27">
        <v>42094</v>
      </c>
      <c r="C1227" s="28">
        <v>0.375</v>
      </c>
      <c r="D1227" s="28">
        <v>0.70833333333333337</v>
      </c>
      <c r="N1227" s="1"/>
    </row>
    <row r="1228" spans="1:14" x14ac:dyDescent="0.2">
      <c r="A1228" s="1" t="s">
        <v>33</v>
      </c>
      <c r="B1228" s="27">
        <v>42094</v>
      </c>
      <c r="C1228" s="28">
        <v>0.375</v>
      </c>
      <c r="D1228" s="28">
        <v>0.70833333333333337</v>
      </c>
      <c r="N1228" s="1"/>
    </row>
    <row r="1229" spans="1:14" x14ac:dyDescent="0.2">
      <c r="A1229" s="1" t="s">
        <v>34</v>
      </c>
      <c r="B1229" s="27">
        <v>42094</v>
      </c>
      <c r="C1229" s="28">
        <v>0.375</v>
      </c>
      <c r="D1229" s="28">
        <v>0.70833333333333337</v>
      </c>
      <c r="N1229" s="1"/>
    </row>
    <row r="1230" spans="1:14" x14ac:dyDescent="0.2">
      <c r="A1230" s="1" t="s">
        <v>35</v>
      </c>
      <c r="B1230" s="27">
        <v>42094</v>
      </c>
      <c r="C1230" s="28">
        <v>0.375</v>
      </c>
      <c r="D1230" s="28">
        <v>0.70833333333333337</v>
      </c>
      <c r="N1230" s="1"/>
    </row>
    <row r="1231" spans="1:14" x14ac:dyDescent="0.2">
      <c r="A1231" s="1" t="s">
        <v>36</v>
      </c>
      <c r="B1231" s="27">
        <v>42094</v>
      </c>
      <c r="C1231" s="28">
        <v>0.375</v>
      </c>
      <c r="D1231" s="28">
        <v>0.70833333333333337</v>
      </c>
      <c r="N1231" s="1"/>
    </row>
    <row r="1232" spans="1:14" x14ac:dyDescent="0.2">
      <c r="A1232" s="1" t="s">
        <v>37</v>
      </c>
      <c r="B1232" s="27">
        <v>42094</v>
      </c>
      <c r="C1232" s="28">
        <v>0.375</v>
      </c>
      <c r="D1232" s="28">
        <v>0.70833333333333337</v>
      </c>
      <c r="N1232" s="1"/>
    </row>
    <row r="1233" spans="1:14" x14ac:dyDescent="0.2">
      <c r="A1233" s="1" t="s">
        <v>38</v>
      </c>
      <c r="B1233" s="27">
        <v>42094</v>
      </c>
      <c r="C1233" s="28">
        <v>0.375</v>
      </c>
      <c r="D1233" s="28">
        <v>0.70833333333333337</v>
      </c>
      <c r="N1233" s="1"/>
    </row>
    <row r="1234" spans="1:14" x14ac:dyDescent="0.2">
      <c r="A1234" s="1" t="s">
        <v>39</v>
      </c>
      <c r="B1234" s="27">
        <v>42094</v>
      </c>
      <c r="C1234" s="28">
        <v>0.375</v>
      </c>
      <c r="D1234" s="28">
        <v>0.70833333333333337</v>
      </c>
      <c r="N1234" s="1"/>
    </row>
    <row r="1235" spans="1:14" x14ac:dyDescent="0.2">
      <c r="A1235" s="1" t="s">
        <v>40</v>
      </c>
      <c r="B1235" s="27">
        <v>42094</v>
      </c>
      <c r="C1235" s="28">
        <v>0.375</v>
      </c>
      <c r="D1235" s="28">
        <v>0.70833333333333337</v>
      </c>
      <c r="N1235" s="1"/>
    </row>
    <row r="1236" spans="1:14" x14ac:dyDescent="0.2">
      <c r="A1236" s="1" t="s">
        <v>41</v>
      </c>
      <c r="B1236" s="27">
        <v>42094</v>
      </c>
      <c r="C1236" s="28">
        <v>0.375</v>
      </c>
      <c r="D1236" s="28">
        <v>0.70833333333333337</v>
      </c>
      <c r="N1236" s="1"/>
    </row>
    <row r="1237" spans="1:14" x14ac:dyDescent="0.2">
      <c r="A1237" s="1" t="s">
        <v>42</v>
      </c>
      <c r="B1237" s="27">
        <v>42094</v>
      </c>
      <c r="C1237" s="28">
        <v>0.375</v>
      </c>
      <c r="D1237" s="28">
        <v>0.70833333333333337</v>
      </c>
      <c r="N1237" s="1"/>
    </row>
    <row r="1238" spans="1:14" x14ac:dyDescent="0.2">
      <c r="A1238" s="1" t="s">
        <v>43</v>
      </c>
      <c r="B1238" s="27">
        <v>42094</v>
      </c>
      <c r="C1238" s="28">
        <v>0.375</v>
      </c>
      <c r="D1238" s="28">
        <v>0.70833333333333337</v>
      </c>
      <c r="N1238" s="1"/>
    </row>
    <row r="1239" spans="1:14" x14ac:dyDescent="0.2">
      <c r="A1239" s="1" t="s">
        <v>44</v>
      </c>
      <c r="B1239" s="27">
        <v>42094</v>
      </c>
      <c r="C1239" s="28">
        <v>0.375</v>
      </c>
      <c r="D1239" s="28">
        <v>0.70833333333333337</v>
      </c>
      <c r="N1239" s="1"/>
    </row>
    <row r="1240" spans="1:14" x14ac:dyDescent="0.2">
      <c r="A1240" s="1" t="s">
        <v>45</v>
      </c>
      <c r="B1240" s="27">
        <v>42094</v>
      </c>
      <c r="C1240" s="28">
        <v>0.375</v>
      </c>
      <c r="D1240" s="28">
        <v>0.70833333333333337</v>
      </c>
      <c r="N1240" s="1"/>
    </row>
    <row r="1241" spans="1:14" x14ac:dyDescent="0.2">
      <c r="A1241" s="1" t="s">
        <v>46</v>
      </c>
      <c r="B1241" s="27">
        <v>42094</v>
      </c>
      <c r="C1241" s="28">
        <v>0.375</v>
      </c>
      <c r="D1241" s="28">
        <v>0.70833333333333337</v>
      </c>
      <c r="N1241" s="1"/>
    </row>
    <row r="1242" spans="1:14" x14ac:dyDescent="0.2">
      <c r="A1242" s="1" t="s">
        <v>47</v>
      </c>
      <c r="B1242" s="27">
        <v>42094</v>
      </c>
      <c r="C1242" s="28">
        <v>0.375</v>
      </c>
      <c r="D1242" s="28">
        <v>0.70833333333333337</v>
      </c>
      <c r="N1242" s="1"/>
    </row>
    <row r="1243" spans="1:14" x14ac:dyDescent="0.2">
      <c r="A1243" s="1" t="s">
        <v>48</v>
      </c>
      <c r="B1243" s="27">
        <v>42094</v>
      </c>
      <c r="C1243" s="28">
        <v>0.375</v>
      </c>
      <c r="D1243" s="28">
        <v>0.625</v>
      </c>
      <c r="N1243" s="1"/>
    </row>
  </sheetData>
  <pageMargins left="0.7" right="0.7" top="0.75" bottom="0.75" header="0.3" footer="0.3"/>
  <pageSetup paperSize="9" orientation="portrait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3">
    <tabColor rgb="FFFF0000"/>
  </sheetPr>
  <dimension ref="A1:L53"/>
  <sheetViews>
    <sheetView rightToLeft="1" tabSelected="1" zoomScaleNormal="100" workbookViewId="0">
      <pane ySplit="6" topLeftCell="A7" activePane="bottomLeft" state="frozen"/>
      <selection pane="bottomLeft" activeCell="G14" sqref="G14"/>
    </sheetView>
  </sheetViews>
  <sheetFormatPr defaultRowHeight="14.25" x14ac:dyDescent="0.2"/>
  <cols>
    <col min="1" max="1" width="16" style="8" customWidth="1"/>
    <col min="2" max="2" width="10.75" style="8" customWidth="1"/>
    <col min="3" max="3" width="11.5" style="8" customWidth="1"/>
    <col min="4" max="4" width="12.875" style="8" customWidth="1"/>
    <col min="5" max="5" width="13.75" style="8" customWidth="1"/>
    <col min="6" max="7" width="9" style="8"/>
    <col min="8" max="8" width="12.375" style="8" hidden="1" customWidth="1"/>
    <col min="9" max="9" width="9.25" style="8" hidden="1" customWidth="1"/>
    <col min="10" max="10" width="9.125" style="8" hidden="1" customWidth="1"/>
    <col min="11" max="11" width="10.125" style="8" hidden="1" customWidth="1"/>
    <col min="12" max="16384" width="9" style="8"/>
  </cols>
  <sheetData>
    <row r="1" spans="1:12" x14ac:dyDescent="0.2">
      <c r="A1" s="7" t="s">
        <v>2</v>
      </c>
      <c r="C1" s="7" t="s">
        <v>1</v>
      </c>
      <c r="D1" s="7" t="s">
        <v>97</v>
      </c>
      <c r="F1" s="9"/>
      <c r="G1" s="9"/>
    </row>
    <row r="2" spans="1:12" ht="15" customHeight="1" x14ac:dyDescent="0.2">
      <c r="A2" s="10" t="s">
        <v>9</v>
      </c>
      <c r="C2" s="10" t="str">
        <f>VLOOKUP('شيت طباعة'!$A$2,Table1[#All],4,0)</f>
        <v>اداره</v>
      </c>
      <c r="D2" s="10" t="str">
        <f>VLOOKUP('شيت طباعة'!$A$2,Table1[#All],5,0)</f>
        <v>مدير اقليمى للمبيعات</v>
      </c>
      <c r="F2" s="9"/>
      <c r="G2" s="9"/>
    </row>
    <row r="3" spans="1:12" hidden="1" x14ac:dyDescent="0.2">
      <c r="A3" s="9" t="s">
        <v>50</v>
      </c>
      <c r="B3" s="11">
        <f>VLOOKUP($A$2,Table1[#All],2,0)</f>
        <v>0.375</v>
      </c>
      <c r="C3" s="9"/>
      <c r="F3" s="9"/>
      <c r="G3" s="9"/>
      <c r="H3" s="9"/>
      <c r="I3" s="9"/>
      <c r="J3" s="9"/>
    </row>
    <row r="4" spans="1:12" hidden="1" x14ac:dyDescent="0.2">
      <c r="A4" s="9" t="s">
        <v>51</v>
      </c>
      <c r="B4" s="11">
        <f>VLOOKUP($A$2,Table1[#All],3,0)</f>
        <v>0.70833333333333337</v>
      </c>
      <c r="C4" s="9"/>
      <c r="F4" s="9"/>
      <c r="G4" s="12"/>
      <c r="H4" s="12"/>
      <c r="I4" s="12"/>
      <c r="J4" s="12"/>
      <c r="K4" s="12"/>
      <c r="L4" s="12"/>
    </row>
    <row r="5" spans="1:12" ht="15" thickBot="1" x14ac:dyDescent="0.25">
      <c r="A5" s="9"/>
      <c r="B5" s="11"/>
      <c r="C5" s="9"/>
      <c r="F5" s="9"/>
      <c r="G5" s="12"/>
      <c r="H5" s="12"/>
      <c r="I5" s="12"/>
      <c r="J5" s="12"/>
      <c r="K5" s="12"/>
      <c r="L5" s="12"/>
    </row>
    <row r="6" spans="1:12" ht="15" thickBot="1" x14ac:dyDescent="0.25">
      <c r="A6" s="13" t="s">
        <v>0</v>
      </c>
      <c r="B6" s="13" t="s">
        <v>3</v>
      </c>
      <c r="C6" s="13" t="s">
        <v>4</v>
      </c>
      <c r="D6" s="13" t="s">
        <v>98</v>
      </c>
      <c r="E6" s="13" t="s">
        <v>99</v>
      </c>
      <c r="F6" s="14"/>
      <c r="G6" s="15"/>
      <c r="H6" s="15" t="s">
        <v>5</v>
      </c>
      <c r="I6" s="15" t="s">
        <v>6</v>
      </c>
      <c r="J6" s="15" t="s">
        <v>7</v>
      </c>
      <c r="K6" s="15" t="s">
        <v>8</v>
      </c>
      <c r="L6" s="12"/>
    </row>
    <row r="7" spans="1:12" ht="15" thickBot="1" x14ac:dyDescent="0.25">
      <c r="A7" s="16">
        <v>42064</v>
      </c>
      <c r="B7" s="17">
        <f>SUMPRODUCT((Table2[الاسم]='شيت طباعة'!$A$2)*(Table2[التاريخ]='شيت طباعة'!A7)*(Table2[الحضور]))</f>
        <v>0.375</v>
      </c>
      <c r="C7" s="17">
        <f>SUMPRODUCT((Table2[الاسم]='شيت طباعة'!$A$2)*(Table2[التاريخ]='شيت طباعة'!A7)*(Table2[الانصراف]))</f>
        <v>0.70833333333333337</v>
      </c>
      <c r="D7" s="18">
        <f t="shared" ref="D7:D37" si="0">H7+K7</f>
        <v>0</v>
      </c>
      <c r="E7" s="18">
        <f t="shared" ref="E7:E37" si="1">J7+I7</f>
        <v>0</v>
      </c>
      <c r="F7" s="19"/>
      <c r="G7" s="20"/>
      <c r="H7" s="20">
        <f>SUMPRODUCT((B7&lt;=$B$3)*(B7&lt;&gt;""),$B$3-B7)*24</f>
        <v>0</v>
      </c>
      <c r="I7" s="20">
        <f>SUMPRODUCT((C7&lt;=$B$4)*(C7&lt;&gt;""),$B$4-C7)*24</f>
        <v>0</v>
      </c>
      <c r="J7" s="20">
        <f>IF(B7&gt;=$B$3,B7-$B$3,0)*24</f>
        <v>0</v>
      </c>
      <c r="K7" s="20">
        <f>IF(C7&gt;=$B$4,C7-$B$4,0)*24</f>
        <v>0</v>
      </c>
    </row>
    <row r="8" spans="1:12" ht="15" thickBot="1" x14ac:dyDescent="0.25">
      <c r="A8" s="16">
        <v>42065</v>
      </c>
      <c r="B8" s="17">
        <f>SUMPRODUCT((Table2[الاسم]='شيت طباعة'!$A$2)*(Table2[التاريخ]='شيت طباعة'!A8)*(Table2[الحضور]))</f>
        <v>0.375</v>
      </c>
      <c r="C8" s="17">
        <f>SUMPRODUCT((Table2[الاسم]='شيت طباعة'!$A$2)*(Table2[التاريخ]='شيت طباعة'!A8)*(Table2[الانصراف]))</f>
        <v>0.70833333333333337</v>
      </c>
      <c r="D8" s="18">
        <f t="shared" si="0"/>
        <v>0</v>
      </c>
      <c r="E8" s="18">
        <f t="shared" si="1"/>
        <v>0</v>
      </c>
      <c r="F8" s="19"/>
      <c r="G8" s="20"/>
      <c r="H8" s="20">
        <f t="shared" ref="H8:H37" si="2">SUMPRODUCT((B8&lt;=$B$3)*(B8&lt;&gt;""),$B$3-B8)*24</f>
        <v>0</v>
      </c>
      <c r="I8" s="20">
        <f t="shared" ref="I8:I37" si="3">SUMPRODUCT((C8&lt;=$B$4)*(C8&lt;&gt;""),$B$4-C8)*24</f>
        <v>0</v>
      </c>
      <c r="J8" s="20">
        <f t="shared" ref="J8:J37" si="4">IF(B8&gt;=$B$3,B8-$B$3,0)*24</f>
        <v>0</v>
      </c>
      <c r="K8" s="20">
        <f t="shared" ref="K8:K37" si="5">IF(C8&gt;=$B$4,C8-$B$4,0)*24</f>
        <v>0</v>
      </c>
    </row>
    <row r="9" spans="1:12" ht="15" thickBot="1" x14ac:dyDescent="0.25">
      <c r="A9" s="16">
        <v>42066</v>
      </c>
      <c r="B9" s="17">
        <f>SUMPRODUCT((Table2[الاسم]='شيت طباعة'!$A$2)*(Table2[التاريخ]='شيت طباعة'!A9)*(Table2[الحضور]))</f>
        <v>0.375</v>
      </c>
      <c r="C9" s="17">
        <f>SUMPRODUCT((Table2[الاسم]='شيت طباعة'!$A$2)*(Table2[التاريخ]='شيت طباعة'!A9)*(Table2[الانصراف]))</f>
        <v>0.70833333333333337</v>
      </c>
      <c r="D9" s="18">
        <f t="shared" si="0"/>
        <v>0</v>
      </c>
      <c r="E9" s="18">
        <f t="shared" si="1"/>
        <v>0</v>
      </c>
      <c r="F9" s="19"/>
      <c r="G9" s="20"/>
      <c r="H9" s="20">
        <f t="shared" si="2"/>
        <v>0</v>
      </c>
      <c r="I9" s="20">
        <f t="shared" si="3"/>
        <v>0</v>
      </c>
      <c r="J9" s="20">
        <f t="shared" si="4"/>
        <v>0</v>
      </c>
      <c r="K9" s="20">
        <f t="shared" si="5"/>
        <v>0</v>
      </c>
    </row>
    <row r="10" spans="1:12" ht="15" thickBot="1" x14ac:dyDescent="0.25">
      <c r="A10" s="16">
        <v>42067</v>
      </c>
      <c r="B10" s="17">
        <f>SUMPRODUCT((Table2[الاسم]='شيت طباعة'!$A$2)*(Table2[التاريخ]='شيت طباعة'!A10)*(Table2[الحضور]))</f>
        <v>0.375</v>
      </c>
      <c r="C10" s="17">
        <f>SUMPRODUCT((Table2[الاسم]='شيت طباعة'!$A$2)*(Table2[التاريخ]='شيت طباعة'!A10)*(Table2[الانصراف]))</f>
        <v>0.70833333333333337</v>
      </c>
      <c r="D10" s="18">
        <f t="shared" si="0"/>
        <v>0</v>
      </c>
      <c r="E10" s="18">
        <f t="shared" si="1"/>
        <v>0</v>
      </c>
      <c r="F10" s="19"/>
      <c r="G10" s="20"/>
      <c r="H10" s="20">
        <f t="shared" si="2"/>
        <v>0</v>
      </c>
      <c r="I10" s="20">
        <f t="shared" si="3"/>
        <v>0</v>
      </c>
      <c r="J10" s="20">
        <f t="shared" si="4"/>
        <v>0</v>
      </c>
      <c r="K10" s="20">
        <f t="shared" si="5"/>
        <v>0</v>
      </c>
    </row>
    <row r="11" spans="1:12" ht="15" thickBot="1" x14ac:dyDescent="0.25">
      <c r="A11" s="16">
        <v>42068</v>
      </c>
      <c r="B11" s="17">
        <f>SUMPRODUCT((Table2[الاسم]='شيت طباعة'!$A$2)*(Table2[التاريخ]='شيت طباعة'!A11)*(Table2[الحضور]))</f>
        <v>0.375</v>
      </c>
      <c r="C11" s="17">
        <f>SUMPRODUCT((Table2[الاسم]='شيت طباعة'!$A$2)*(Table2[التاريخ]='شيت طباعة'!A11)*(Table2[الانصراف]))</f>
        <v>0.70833333333333337</v>
      </c>
      <c r="D11" s="18">
        <f t="shared" si="0"/>
        <v>0</v>
      </c>
      <c r="E11" s="18">
        <f t="shared" si="1"/>
        <v>0</v>
      </c>
      <c r="F11" s="19"/>
      <c r="G11" s="20"/>
      <c r="H11" s="20">
        <f t="shared" si="2"/>
        <v>0</v>
      </c>
      <c r="I11" s="20">
        <f t="shared" si="3"/>
        <v>0</v>
      </c>
      <c r="J11" s="20">
        <f t="shared" si="4"/>
        <v>0</v>
      </c>
      <c r="K11" s="20">
        <f t="shared" si="5"/>
        <v>0</v>
      </c>
    </row>
    <row r="12" spans="1:12" ht="15" thickBot="1" x14ac:dyDescent="0.25">
      <c r="A12" s="16">
        <v>42069</v>
      </c>
      <c r="B12" s="17">
        <f>SUMPRODUCT((Table2[الاسم]='شيت طباعة'!$A$2)*(Table2[التاريخ]='شيت طباعة'!A12)*(Table2[الحضور]))</f>
        <v>0.375</v>
      </c>
      <c r="C12" s="17">
        <f>SUMPRODUCT((Table2[الاسم]='شيت طباعة'!$A$2)*(Table2[التاريخ]='شيت طباعة'!A12)*(Table2[الانصراف]))</f>
        <v>0.70833333333333337</v>
      </c>
      <c r="D12" s="18">
        <f t="shared" si="0"/>
        <v>0</v>
      </c>
      <c r="E12" s="18">
        <f t="shared" si="1"/>
        <v>0</v>
      </c>
      <c r="F12" s="19"/>
      <c r="G12" s="20"/>
      <c r="H12" s="20">
        <f t="shared" si="2"/>
        <v>0</v>
      </c>
      <c r="I12" s="20">
        <f t="shared" si="3"/>
        <v>0</v>
      </c>
      <c r="J12" s="20">
        <f t="shared" si="4"/>
        <v>0</v>
      </c>
      <c r="K12" s="20">
        <f t="shared" si="5"/>
        <v>0</v>
      </c>
    </row>
    <row r="13" spans="1:12" ht="15" thickBot="1" x14ac:dyDescent="0.25">
      <c r="A13" s="16">
        <v>42070</v>
      </c>
      <c r="B13" s="17">
        <f>SUMPRODUCT((Table2[الاسم]='شيت طباعة'!$A$2)*(Table2[التاريخ]='شيت طباعة'!A13)*(Table2[الحضور]))</f>
        <v>0.375</v>
      </c>
      <c r="C13" s="17">
        <f>SUMPRODUCT((Table2[الاسم]='شيت طباعة'!$A$2)*(Table2[التاريخ]='شيت طباعة'!A13)*(Table2[الانصراف]))</f>
        <v>0.70833333333333337</v>
      </c>
      <c r="D13" s="18">
        <f t="shared" si="0"/>
        <v>0</v>
      </c>
      <c r="E13" s="18">
        <f t="shared" si="1"/>
        <v>0</v>
      </c>
      <c r="F13" s="19"/>
      <c r="G13" s="20"/>
      <c r="H13" s="20">
        <f t="shared" si="2"/>
        <v>0</v>
      </c>
      <c r="I13" s="20">
        <f t="shared" si="3"/>
        <v>0</v>
      </c>
      <c r="J13" s="20">
        <f t="shared" si="4"/>
        <v>0</v>
      </c>
      <c r="K13" s="20">
        <f t="shared" si="5"/>
        <v>0</v>
      </c>
    </row>
    <row r="14" spans="1:12" ht="15" thickBot="1" x14ac:dyDescent="0.25">
      <c r="A14" s="16">
        <v>42071</v>
      </c>
      <c r="B14" s="17">
        <f>SUMPRODUCT((Table2[الاسم]='شيت طباعة'!$A$2)*(Table2[التاريخ]='شيت طباعة'!A14)*(Table2[الحضور]))</f>
        <v>0.375</v>
      </c>
      <c r="C14" s="17">
        <f>SUMPRODUCT((Table2[الاسم]='شيت طباعة'!$A$2)*(Table2[التاريخ]='شيت طباعة'!A14)*(Table2[الانصراف]))</f>
        <v>0.70833333333333337</v>
      </c>
      <c r="D14" s="18">
        <f t="shared" si="0"/>
        <v>0</v>
      </c>
      <c r="E14" s="18">
        <f t="shared" si="1"/>
        <v>0</v>
      </c>
      <c r="F14" s="19"/>
      <c r="G14" s="20"/>
      <c r="H14" s="20">
        <f t="shared" si="2"/>
        <v>0</v>
      </c>
      <c r="I14" s="20">
        <f t="shared" si="3"/>
        <v>0</v>
      </c>
      <c r="J14" s="20">
        <f t="shared" si="4"/>
        <v>0</v>
      </c>
      <c r="K14" s="20">
        <f t="shared" si="5"/>
        <v>0</v>
      </c>
    </row>
    <row r="15" spans="1:12" ht="15" thickBot="1" x14ac:dyDescent="0.25">
      <c r="A15" s="16">
        <v>42072</v>
      </c>
      <c r="B15" s="17">
        <f>SUMPRODUCT((Table2[الاسم]='شيت طباعة'!$A$2)*(Table2[التاريخ]='شيت طباعة'!A15)*(Table2[الحضور]))</f>
        <v>0.375</v>
      </c>
      <c r="C15" s="17">
        <f>SUMPRODUCT((Table2[الاسم]='شيت طباعة'!$A$2)*(Table2[التاريخ]='شيت طباعة'!A15)*(Table2[الانصراف]))</f>
        <v>0.70833333333333337</v>
      </c>
      <c r="D15" s="18">
        <f t="shared" si="0"/>
        <v>0</v>
      </c>
      <c r="E15" s="18">
        <f t="shared" si="1"/>
        <v>0</v>
      </c>
      <c r="F15" s="19"/>
      <c r="G15" s="20"/>
      <c r="H15" s="20">
        <f t="shared" si="2"/>
        <v>0</v>
      </c>
      <c r="I15" s="20">
        <f t="shared" si="3"/>
        <v>0</v>
      </c>
      <c r="J15" s="20">
        <f t="shared" si="4"/>
        <v>0</v>
      </c>
      <c r="K15" s="20">
        <f t="shared" si="5"/>
        <v>0</v>
      </c>
    </row>
    <row r="16" spans="1:12" ht="15" thickBot="1" x14ac:dyDescent="0.25">
      <c r="A16" s="16">
        <v>42073</v>
      </c>
      <c r="B16" s="17">
        <f>SUMPRODUCT((Table2[الاسم]='شيت طباعة'!$A$2)*(Table2[التاريخ]='شيت طباعة'!A16)*(Table2[الحضور]))</f>
        <v>0.375</v>
      </c>
      <c r="C16" s="17">
        <f>SUMPRODUCT((Table2[الاسم]='شيت طباعة'!$A$2)*(Table2[التاريخ]='شيت طباعة'!A16)*(Table2[الانصراف]))</f>
        <v>0.70833333333333337</v>
      </c>
      <c r="D16" s="18">
        <f t="shared" si="0"/>
        <v>0</v>
      </c>
      <c r="E16" s="18">
        <f t="shared" si="1"/>
        <v>0</v>
      </c>
      <c r="F16" s="19"/>
      <c r="G16" s="20"/>
      <c r="H16" s="20">
        <f t="shared" si="2"/>
        <v>0</v>
      </c>
      <c r="I16" s="20">
        <f t="shared" si="3"/>
        <v>0</v>
      </c>
      <c r="J16" s="20">
        <f t="shared" si="4"/>
        <v>0</v>
      </c>
      <c r="K16" s="20">
        <f t="shared" si="5"/>
        <v>0</v>
      </c>
    </row>
    <row r="17" spans="1:11" ht="15" thickBot="1" x14ac:dyDescent="0.25">
      <c r="A17" s="16">
        <v>42074</v>
      </c>
      <c r="B17" s="17">
        <f>SUMPRODUCT((Table2[الاسم]='شيت طباعة'!$A$2)*(Table2[التاريخ]='شيت طباعة'!A17)*(Table2[الحضور]))</f>
        <v>0.375</v>
      </c>
      <c r="C17" s="17">
        <f>SUMPRODUCT((Table2[الاسم]='شيت طباعة'!$A$2)*(Table2[التاريخ]='شيت طباعة'!A17)*(Table2[الانصراف]))</f>
        <v>0.70833333333333337</v>
      </c>
      <c r="D17" s="18">
        <f t="shared" si="0"/>
        <v>0</v>
      </c>
      <c r="E17" s="18">
        <f t="shared" si="1"/>
        <v>0</v>
      </c>
      <c r="F17" s="19"/>
      <c r="G17" s="20"/>
      <c r="H17" s="20">
        <f t="shared" si="2"/>
        <v>0</v>
      </c>
      <c r="I17" s="20">
        <f t="shared" si="3"/>
        <v>0</v>
      </c>
      <c r="J17" s="20">
        <f t="shared" si="4"/>
        <v>0</v>
      </c>
      <c r="K17" s="20">
        <f t="shared" si="5"/>
        <v>0</v>
      </c>
    </row>
    <row r="18" spans="1:11" ht="15" thickBot="1" x14ac:dyDescent="0.25">
      <c r="A18" s="16">
        <v>42075</v>
      </c>
      <c r="B18" s="17">
        <f>SUMPRODUCT((Table2[الاسم]='شيت طباعة'!$A$2)*(Table2[التاريخ]='شيت طباعة'!A18)*(Table2[الحضور]))</f>
        <v>0.375</v>
      </c>
      <c r="C18" s="17">
        <f>SUMPRODUCT((Table2[الاسم]='شيت طباعة'!$A$2)*(Table2[التاريخ]='شيت طباعة'!A18)*(Table2[الانصراف]))</f>
        <v>0.70833333333333337</v>
      </c>
      <c r="D18" s="18">
        <f t="shared" si="0"/>
        <v>0</v>
      </c>
      <c r="E18" s="18">
        <f t="shared" si="1"/>
        <v>0</v>
      </c>
      <c r="F18" s="19"/>
      <c r="G18" s="20"/>
      <c r="H18" s="20">
        <f t="shared" si="2"/>
        <v>0</v>
      </c>
      <c r="I18" s="20">
        <f t="shared" si="3"/>
        <v>0</v>
      </c>
      <c r="J18" s="20">
        <f t="shared" si="4"/>
        <v>0</v>
      </c>
      <c r="K18" s="20">
        <f t="shared" si="5"/>
        <v>0</v>
      </c>
    </row>
    <row r="19" spans="1:11" ht="15" thickBot="1" x14ac:dyDescent="0.25">
      <c r="A19" s="16">
        <v>42076</v>
      </c>
      <c r="B19" s="17">
        <f>SUMPRODUCT((Table2[الاسم]='شيت طباعة'!$A$2)*(Table2[التاريخ]='شيت طباعة'!A19)*(Table2[الحضور]))</f>
        <v>0.375</v>
      </c>
      <c r="C19" s="17">
        <f>SUMPRODUCT((Table2[الاسم]='شيت طباعة'!$A$2)*(Table2[التاريخ]='شيت طباعة'!A19)*(Table2[الانصراف]))</f>
        <v>0.70833333333333337</v>
      </c>
      <c r="D19" s="18">
        <f t="shared" si="0"/>
        <v>0</v>
      </c>
      <c r="E19" s="18">
        <f t="shared" si="1"/>
        <v>0</v>
      </c>
      <c r="F19" s="19"/>
      <c r="G19" s="20"/>
      <c r="H19" s="20">
        <f t="shared" si="2"/>
        <v>0</v>
      </c>
      <c r="I19" s="20">
        <f t="shared" si="3"/>
        <v>0</v>
      </c>
      <c r="J19" s="20">
        <f t="shared" si="4"/>
        <v>0</v>
      </c>
      <c r="K19" s="20">
        <f t="shared" si="5"/>
        <v>0</v>
      </c>
    </row>
    <row r="20" spans="1:11" ht="15" thickBot="1" x14ac:dyDescent="0.25">
      <c r="A20" s="16">
        <v>42077</v>
      </c>
      <c r="B20" s="17">
        <f>SUMPRODUCT((Table2[الاسم]='شيت طباعة'!$A$2)*(Table2[التاريخ]='شيت طباعة'!A20)*(Table2[الحضور]))</f>
        <v>0.375</v>
      </c>
      <c r="C20" s="17">
        <f>SUMPRODUCT((Table2[الاسم]='شيت طباعة'!$A$2)*(Table2[التاريخ]='شيت طباعة'!A20)*(Table2[الانصراف]))</f>
        <v>0.70833333333333337</v>
      </c>
      <c r="D20" s="18">
        <f t="shared" si="0"/>
        <v>0</v>
      </c>
      <c r="E20" s="18">
        <f t="shared" si="1"/>
        <v>0</v>
      </c>
      <c r="F20" s="19"/>
      <c r="G20" s="20"/>
      <c r="H20" s="20">
        <f t="shared" si="2"/>
        <v>0</v>
      </c>
      <c r="I20" s="20">
        <f t="shared" si="3"/>
        <v>0</v>
      </c>
      <c r="J20" s="20">
        <f t="shared" si="4"/>
        <v>0</v>
      </c>
      <c r="K20" s="20">
        <f t="shared" si="5"/>
        <v>0</v>
      </c>
    </row>
    <row r="21" spans="1:11" ht="15" thickBot="1" x14ac:dyDescent="0.25">
      <c r="A21" s="16">
        <v>42078</v>
      </c>
      <c r="B21" s="17">
        <f>SUMPRODUCT((Table2[الاسم]='شيت طباعة'!$A$2)*(Table2[التاريخ]='شيت طباعة'!A21)*(Table2[الحضور]))</f>
        <v>0.375</v>
      </c>
      <c r="C21" s="17">
        <f>SUMPRODUCT((Table2[الاسم]='شيت طباعة'!$A$2)*(Table2[التاريخ]='شيت طباعة'!A21)*(Table2[الانصراف]))</f>
        <v>0.70833333333333337</v>
      </c>
      <c r="D21" s="18">
        <f t="shared" si="0"/>
        <v>0</v>
      </c>
      <c r="E21" s="18">
        <f t="shared" si="1"/>
        <v>0</v>
      </c>
      <c r="F21" s="19"/>
      <c r="G21" s="20"/>
      <c r="H21" s="20">
        <f t="shared" si="2"/>
        <v>0</v>
      </c>
      <c r="I21" s="20">
        <f t="shared" si="3"/>
        <v>0</v>
      </c>
      <c r="J21" s="20">
        <f t="shared" si="4"/>
        <v>0</v>
      </c>
      <c r="K21" s="20">
        <f t="shared" si="5"/>
        <v>0</v>
      </c>
    </row>
    <row r="22" spans="1:11" ht="15" thickBot="1" x14ac:dyDescent="0.25">
      <c r="A22" s="16">
        <v>42079</v>
      </c>
      <c r="B22" s="17">
        <f>SUMPRODUCT((Table2[الاسم]='شيت طباعة'!$A$2)*(Table2[التاريخ]='شيت طباعة'!A22)*(Table2[الحضور]))</f>
        <v>0.375</v>
      </c>
      <c r="C22" s="17">
        <f>SUMPRODUCT((Table2[الاسم]='شيت طباعة'!$A$2)*(Table2[التاريخ]='شيت طباعة'!A22)*(Table2[الانصراف]))</f>
        <v>0.70833333333333337</v>
      </c>
      <c r="D22" s="18">
        <f t="shared" si="0"/>
        <v>0</v>
      </c>
      <c r="E22" s="18">
        <f t="shared" si="1"/>
        <v>0</v>
      </c>
      <c r="F22" s="19"/>
      <c r="G22" s="20"/>
      <c r="H22" s="20">
        <f t="shared" si="2"/>
        <v>0</v>
      </c>
      <c r="I22" s="20">
        <f t="shared" si="3"/>
        <v>0</v>
      </c>
      <c r="J22" s="20">
        <f t="shared" si="4"/>
        <v>0</v>
      </c>
      <c r="K22" s="20">
        <f t="shared" si="5"/>
        <v>0</v>
      </c>
    </row>
    <row r="23" spans="1:11" ht="15" thickBot="1" x14ac:dyDescent="0.25">
      <c r="A23" s="16">
        <v>42080</v>
      </c>
      <c r="B23" s="17">
        <f>SUMPRODUCT((Table2[الاسم]='شيت طباعة'!$A$2)*(Table2[التاريخ]='شيت طباعة'!A23)*(Table2[الحضور]))</f>
        <v>0.375</v>
      </c>
      <c r="C23" s="17">
        <f>SUMPRODUCT((Table2[الاسم]='شيت طباعة'!$A$2)*(Table2[التاريخ]='شيت طباعة'!A23)*(Table2[الانصراف]))</f>
        <v>0.70833333333333337</v>
      </c>
      <c r="D23" s="18">
        <f t="shared" si="0"/>
        <v>0</v>
      </c>
      <c r="E23" s="18">
        <f t="shared" si="1"/>
        <v>0</v>
      </c>
      <c r="F23" s="19"/>
      <c r="G23" s="20"/>
      <c r="H23" s="20">
        <f t="shared" si="2"/>
        <v>0</v>
      </c>
      <c r="I23" s="20">
        <f t="shared" si="3"/>
        <v>0</v>
      </c>
      <c r="J23" s="20">
        <f t="shared" si="4"/>
        <v>0</v>
      </c>
      <c r="K23" s="20">
        <f t="shared" si="5"/>
        <v>0</v>
      </c>
    </row>
    <row r="24" spans="1:11" ht="15" thickBot="1" x14ac:dyDescent="0.25">
      <c r="A24" s="16">
        <v>42081</v>
      </c>
      <c r="B24" s="17">
        <f>SUMPRODUCT((Table2[الاسم]='شيت طباعة'!$A$2)*(Table2[التاريخ]='شيت طباعة'!A24)*(Table2[الحضور]))</f>
        <v>0.375</v>
      </c>
      <c r="C24" s="17">
        <f>SUMPRODUCT((Table2[الاسم]='شيت طباعة'!$A$2)*(Table2[التاريخ]='شيت طباعة'!A24)*(Table2[الانصراف]))</f>
        <v>0.70833333333333337</v>
      </c>
      <c r="D24" s="18">
        <f t="shared" si="0"/>
        <v>0</v>
      </c>
      <c r="E24" s="18">
        <f t="shared" si="1"/>
        <v>0</v>
      </c>
      <c r="F24" s="19"/>
      <c r="G24" s="20"/>
      <c r="H24" s="20">
        <f t="shared" si="2"/>
        <v>0</v>
      </c>
      <c r="I24" s="20">
        <f t="shared" si="3"/>
        <v>0</v>
      </c>
      <c r="J24" s="20">
        <f t="shared" si="4"/>
        <v>0</v>
      </c>
      <c r="K24" s="20">
        <f t="shared" si="5"/>
        <v>0</v>
      </c>
    </row>
    <row r="25" spans="1:11" ht="15" thickBot="1" x14ac:dyDescent="0.25">
      <c r="A25" s="16">
        <v>42082</v>
      </c>
      <c r="B25" s="17">
        <f>SUMPRODUCT((Table2[الاسم]='شيت طباعة'!$A$2)*(Table2[التاريخ]='شيت طباعة'!A25)*(Table2[الحضور]))</f>
        <v>0.375</v>
      </c>
      <c r="C25" s="17">
        <f>SUMPRODUCT((Table2[الاسم]='شيت طباعة'!$A$2)*(Table2[التاريخ]='شيت طباعة'!A25)*(Table2[الانصراف]))</f>
        <v>0.70833333333333337</v>
      </c>
      <c r="D25" s="18">
        <f t="shared" si="0"/>
        <v>0</v>
      </c>
      <c r="E25" s="18">
        <f t="shared" si="1"/>
        <v>0</v>
      </c>
      <c r="F25" s="19"/>
      <c r="G25" s="20"/>
      <c r="H25" s="20">
        <f t="shared" si="2"/>
        <v>0</v>
      </c>
      <c r="I25" s="20">
        <f t="shared" si="3"/>
        <v>0</v>
      </c>
      <c r="J25" s="20">
        <f t="shared" si="4"/>
        <v>0</v>
      </c>
      <c r="K25" s="20">
        <f t="shared" si="5"/>
        <v>0</v>
      </c>
    </row>
    <row r="26" spans="1:11" ht="15" thickBot="1" x14ac:dyDescent="0.25">
      <c r="A26" s="16">
        <v>42083</v>
      </c>
      <c r="B26" s="17">
        <f>SUMPRODUCT((Table2[الاسم]='شيت طباعة'!$A$2)*(Table2[التاريخ]='شيت طباعة'!A26)*(Table2[الحضور]))</f>
        <v>0.375</v>
      </c>
      <c r="C26" s="17">
        <f>SUMPRODUCT((Table2[الاسم]='شيت طباعة'!$A$2)*(Table2[التاريخ]='شيت طباعة'!A26)*(Table2[الانصراف]))</f>
        <v>0.70833333333333337</v>
      </c>
      <c r="D26" s="18">
        <f t="shared" si="0"/>
        <v>0</v>
      </c>
      <c r="E26" s="18">
        <f t="shared" si="1"/>
        <v>0</v>
      </c>
      <c r="F26" s="19"/>
      <c r="G26" s="20"/>
      <c r="H26" s="20">
        <f t="shared" si="2"/>
        <v>0</v>
      </c>
      <c r="I26" s="20">
        <f t="shared" si="3"/>
        <v>0</v>
      </c>
      <c r="J26" s="20">
        <f t="shared" si="4"/>
        <v>0</v>
      </c>
      <c r="K26" s="20">
        <f t="shared" si="5"/>
        <v>0</v>
      </c>
    </row>
    <row r="27" spans="1:11" ht="15" thickBot="1" x14ac:dyDescent="0.25">
      <c r="A27" s="16">
        <v>42084</v>
      </c>
      <c r="B27" s="17">
        <f>SUMPRODUCT((Table2[الاسم]='شيت طباعة'!$A$2)*(Table2[التاريخ]='شيت طباعة'!A27)*(Table2[الحضور]))</f>
        <v>0.375</v>
      </c>
      <c r="C27" s="17">
        <f>SUMPRODUCT((Table2[الاسم]='شيت طباعة'!$A$2)*(Table2[التاريخ]='شيت طباعة'!A27)*(Table2[الانصراف]))</f>
        <v>0.70833333333333337</v>
      </c>
      <c r="D27" s="18">
        <f t="shared" si="0"/>
        <v>0</v>
      </c>
      <c r="E27" s="18">
        <f t="shared" si="1"/>
        <v>0</v>
      </c>
      <c r="F27" s="19"/>
      <c r="G27" s="20"/>
      <c r="H27" s="20">
        <f t="shared" si="2"/>
        <v>0</v>
      </c>
      <c r="I27" s="20">
        <f t="shared" si="3"/>
        <v>0</v>
      </c>
      <c r="J27" s="20">
        <f t="shared" si="4"/>
        <v>0</v>
      </c>
      <c r="K27" s="20">
        <f t="shared" si="5"/>
        <v>0</v>
      </c>
    </row>
    <row r="28" spans="1:11" ht="15" thickBot="1" x14ac:dyDescent="0.25">
      <c r="A28" s="16">
        <v>42085</v>
      </c>
      <c r="B28" s="17">
        <f>SUMPRODUCT((Table2[الاسم]='شيت طباعة'!$A$2)*(Table2[التاريخ]='شيت طباعة'!A28)*(Table2[الحضور]))</f>
        <v>0.375</v>
      </c>
      <c r="C28" s="17">
        <f>SUMPRODUCT((Table2[الاسم]='شيت طباعة'!$A$2)*(Table2[التاريخ]='شيت طباعة'!A28)*(Table2[الانصراف]))</f>
        <v>0.70833333333333337</v>
      </c>
      <c r="D28" s="18">
        <f t="shared" si="0"/>
        <v>0</v>
      </c>
      <c r="E28" s="18">
        <f t="shared" si="1"/>
        <v>0</v>
      </c>
      <c r="F28" s="19"/>
      <c r="G28" s="20"/>
      <c r="H28" s="20">
        <f t="shared" si="2"/>
        <v>0</v>
      </c>
      <c r="I28" s="20">
        <f t="shared" si="3"/>
        <v>0</v>
      </c>
      <c r="J28" s="20">
        <f t="shared" si="4"/>
        <v>0</v>
      </c>
      <c r="K28" s="20">
        <f t="shared" si="5"/>
        <v>0</v>
      </c>
    </row>
    <row r="29" spans="1:11" ht="15" thickBot="1" x14ac:dyDescent="0.25">
      <c r="A29" s="16">
        <v>42086</v>
      </c>
      <c r="B29" s="17">
        <f>SUMPRODUCT((Table2[الاسم]='شيت طباعة'!$A$2)*(Table2[التاريخ]='شيت طباعة'!A29)*(Table2[الحضور]))</f>
        <v>0.375</v>
      </c>
      <c r="C29" s="17">
        <f>SUMPRODUCT((Table2[الاسم]='شيت طباعة'!$A$2)*(Table2[التاريخ]='شيت طباعة'!A29)*(Table2[الانصراف]))</f>
        <v>0.70833333333333337</v>
      </c>
      <c r="D29" s="18">
        <f t="shared" si="0"/>
        <v>0</v>
      </c>
      <c r="E29" s="18">
        <f t="shared" si="1"/>
        <v>0</v>
      </c>
      <c r="F29" s="19"/>
      <c r="G29" s="20"/>
      <c r="H29" s="20">
        <f t="shared" si="2"/>
        <v>0</v>
      </c>
      <c r="I29" s="20">
        <f t="shared" si="3"/>
        <v>0</v>
      </c>
      <c r="J29" s="20">
        <f t="shared" si="4"/>
        <v>0</v>
      </c>
      <c r="K29" s="20">
        <f t="shared" si="5"/>
        <v>0</v>
      </c>
    </row>
    <row r="30" spans="1:11" ht="15" thickBot="1" x14ac:dyDescent="0.25">
      <c r="A30" s="16">
        <v>42087</v>
      </c>
      <c r="B30" s="17">
        <f>SUMPRODUCT((Table2[الاسم]='شيت طباعة'!$A$2)*(Table2[التاريخ]='شيت طباعة'!A30)*(Table2[الحضور]))</f>
        <v>0.375</v>
      </c>
      <c r="C30" s="17">
        <f>SUMPRODUCT((Table2[الاسم]='شيت طباعة'!$A$2)*(Table2[التاريخ]='شيت طباعة'!A30)*(Table2[الانصراف]))</f>
        <v>0.70833333333333337</v>
      </c>
      <c r="D30" s="18">
        <f t="shared" si="0"/>
        <v>0</v>
      </c>
      <c r="E30" s="18">
        <f t="shared" si="1"/>
        <v>0</v>
      </c>
      <c r="F30" s="19"/>
      <c r="G30" s="20"/>
      <c r="H30" s="20">
        <f t="shared" si="2"/>
        <v>0</v>
      </c>
      <c r="I30" s="20">
        <f t="shared" si="3"/>
        <v>0</v>
      </c>
      <c r="J30" s="20">
        <f t="shared" si="4"/>
        <v>0</v>
      </c>
      <c r="K30" s="20">
        <f t="shared" si="5"/>
        <v>0</v>
      </c>
    </row>
    <row r="31" spans="1:11" ht="15" thickBot="1" x14ac:dyDescent="0.25">
      <c r="A31" s="16">
        <v>42088</v>
      </c>
      <c r="B31" s="17">
        <f>SUMPRODUCT((Table2[الاسم]='شيت طباعة'!$A$2)*(Table2[التاريخ]='شيت طباعة'!A31)*(Table2[الحضور]))</f>
        <v>0.375</v>
      </c>
      <c r="C31" s="17">
        <f>SUMPRODUCT((Table2[الاسم]='شيت طباعة'!$A$2)*(Table2[التاريخ]='شيت طباعة'!A31)*(Table2[الانصراف]))</f>
        <v>0.70833333333333337</v>
      </c>
      <c r="D31" s="18">
        <f t="shared" si="0"/>
        <v>0</v>
      </c>
      <c r="E31" s="18">
        <f t="shared" si="1"/>
        <v>0</v>
      </c>
      <c r="F31" s="19"/>
      <c r="G31" s="20"/>
      <c r="H31" s="20">
        <f t="shared" si="2"/>
        <v>0</v>
      </c>
      <c r="I31" s="20">
        <f t="shared" si="3"/>
        <v>0</v>
      </c>
      <c r="J31" s="20">
        <f t="shared" si="4"/>
        <v>0</v>
      </c>
      <c r="K31" s="20">
        <f t="shared" si="5"/>
        <v>0</v>
      </c>
    </row>
    <row r="32" spans="1:11" ht="15" thickBot="1" x14ac:dyDescent="0.25">
      <c r="A32" s="16">
        <v>42089</v>
      </c>
      <c r="B32" s="17">
        <f>SUMPRODUCT((Table2[الاسم]='شيت طباعة'!$A$2)*(Table2[التاريخ]='شيت طباعة'!A32)*(Table2[الحضور]))</f>
        <v>0.375</v>
      </c>
      <c r="C32" s="17">
        <f>SUMPRODUCT((Table2[الاسم]='شيت طباعة'!$A$2)*(Table2[التاريخ]='شيت طباعة'!A32)*(Table2[الانصراف]))</f>
        <v>0.70833333333333337</v>
      </c>
      <c r="D32" s="18">
        <f t="shared" si="0"/>
        <v>0</v>
      </c>
      <c r="E32" s="18">
        <f t="shared" si="1"/>
        <v>0</v>
      </c>
      <c r="F32" s="19"/>
      <c r="G32" s="20"/>
      <c r="H32" s="20">
        <f t="shared" si="2"/>
        <v>0</v>
      </c>
      <c r="I32" s="20">
        <f t="shared" si="3"/>
        <v>0</v>
      </c>
      <c r="J32" s="20">
        <f t="shared" si="4"/>
        <v>0</v>
      </c>
      <c r="K32" s="20">
        <f t="shared" si="5"/>
        <v>0</v>
      </c>
    </row>
    <row r="33" spans="1:12" ht="15" thickBot="1" x14ac:dyDescent="0.25">
      <c r="A33" s="16">
        <v>42090</v>
      </c>
      <c r="B33" s="17">
        <f>SUMPRODUCT((Table2[الاسم]='شيت طباعة'!$A$2)*(Table2[التاريخ]='شيت طباعة'!A33)*(Table2[الحضور]))</f>
        <v>0.375</v>
      </c>
      <c r="C33" s="17">
        <f>SUMPRODUCT((Table2[الاسم]='شيت طباعة'!$A$2)*(Table2[التاريخ]='شيت طباعة'!A33)*(Table2[الانصراف]))</f>
        <v>0.70833333333333337</v>
      </c>
      <c r="D33" s="18">
        <f t="shared" si="0"/>
        <v>0</v>
      </c>
      <c r="E33" s="18">
        <f t="shared" si="1"/>
        <v>0</v>
      </c>
      <c r="F33" s="19"/>
      <c r="G33" s="20"/>
      <c r="H33" s="20">
        <f t="shared" si="2"/>
        <v>0</v>
      </c>
      <c r="I33" s="20">
        <f t="shared" si="3"/>
        <v>0</v>
      </c>
      <c r="J33" s="20">
        <f t="shared" si="4"/>
        <v>0</v>
      </c>
      <c r="K33" s="20">
        <f t="shared" si="5"/>
        <v>0</v>
      </c>
    </row>
    <row r="34" spans="1:12" ht="15" thickBot="1" x14ac:dyDescent="0.25">
      <c r="A34" s="16">
        <v>42091</v>
      </c>
      <c r="B34" s="17">
        <f>SUMPRODUCT((Table2[الاسم]='شيت طباعة'!$A$2)*(Table2[التاريخ]='شيت طباعة'!A34)*(Table2[الحضور]))</f>
        <v>0.375</v>
      </c>
      <c r="C34" s="17">
        <f>SUMPRODUCT((Table2[الاسم]='شيت طباعة'!$A$2)*(Table2[التاريخ]='شيت طباعة'!A34)*(Table2[الانصراف]))</f>
        <v>0.70833333333333337</v>
      </c>
      <c r="D34" s="18">
        <f t="shared" si="0"/>
        <v>0</v>
      </c>
      <c r="E34" s="18">
        <f t="shared" si="1"/>
        <v>0</v>
      </c>
      <c r="F34" s="19"/>
      <c r="G34" s="20"/>
      <c r="H34" s="20">
        <f t="shared" si="2"/>
        <v>0</v>
      </c>
      <c r="I34" s="20">
        <f t="shared" si="3"/>
        <v>0</v>
      </c>
      <c r="J34" s="20">
        <f t="shared" si="4"/>
        <v>0</v>
      </c>
      <c r="K34" s="20">
        <f t="shared" si="5"/>
        <v>0</v>
      </c>
    </row>
    <row r="35" spans="1:12" ht="15" thickBot="1" x14ac:dyDescent="0.25">
      <c r="A35" s="16">
        <v>42092</v>
      </c>
      <c r="B35" s="17">
        <f>SUMPRODUCT((Table2[الاسم]='شيت طباعة'!$A$2)*(Table2[التاريخ]='شيت طباعة'!A35)*(Table2[الحضور]))</f>
        <v>0.375</v>
      </c>
      <c r="C35" s="17">
        <f>SUMPRODUCT((Table2[الاسم]='شيت طباعة'!$A$2)*(Table2[التاريخ]='شيت طباعة'!A35)*(Table2[الانصراف]))</f>
        <v>0.70833333333333337</v>
      </c>
      <c r="D35" s="18">
        <f t="shared" si="0"/>
        <v>0</v>
      </c>
      <c r="E35" s="18">
        <f t="shared" si="1"/>
        <v>0</v>
      </c>
      <c r="F35" s="19"/>
      <c r="G35" s="20"/>
      <c r="H35" s="20">
        <f t="shared" si="2"/>
        <v>0</v>
      </c>
      <c r="I35" s="20">
        <f t="shared" si="3"/>
        <v>0</v>
      </c>
      <c r="J35" s="20">
        <f t="shared" si="4"/>
        <v>0</v>
      </c>
      <c r="K35" s="20">
        <f t="shared" si="5"/>
        <v>0</v>
      </c>
    </row>
    <row r="36" spans="1:12" ht="15" thickBot="1" x14ac:dyDescent="0.25">
      <c r="A36" s="16">
        <v>42093</v>
      </c>
      <c r="B36" s="17">
        <f>SUMPRODUCT((Table2[الاسم]='شيت طباعة'!$A$2)*(Table2[التاريخ]='شيت طباعة'!A36)*(Table2[الحضور]))</f>
        <v>0.375</v>
      </c>
      <c r="C36" s="17">
        <f>SUMPRODUCT((Table2[الاسم]='شيت طباعة'!$A$2)*(Table2[التاريخ]='شيت طباعة'!A36)*(Table2[الانصراف]))</f>
        <v>0.70833333333333337</v>
      </c>
      <c r="D36" s="18">
        <f t="shared" si="0"/>
        <v>0</v>
      </c>
      <c r="E36" s="18">
        <f t="shared" si="1"/>
        <v>0</v>
      </c>
      <c r="F36" s="19"/>
      <c r="G36" s="20"/>
      <c r="H36" s="20">
        <f t="shared" si="2"/>
        <v>0</v>
      </c>
      <c r="I36" s="20">
        <f t="shared" si="3"/>
        <v>0</v>
      </c>
      <c r="J36" s="20">
        <f t="shared" si="4"/>
        <v>0</v>
      </c>
      <c r="K36" s="20">
        <f t="shared" si="5"/>
        <v>0</v>
      </c>
    </row>
    <row r="37" spans="1:12" ht="15" thickBot="1" x14ac:dyDescent="0.25">
      <c r="A37" s="16">
        <v>42094</v>
      </c>
      <c r="B37" s="17">
        <f>SUMPRODUCT((Table2[الاسم]='شيت طباعة'!$A$2)*(Table2[التاريخ]='شيت طباعة'!A37)*(Table2[الحضور]))</f>
        <v>0.375</v>
      </c>
      <c r="C37" s="17">
        <f>SUMPRODUCT((Table2[الاسم]='شيت طباعة'!$A$2)*(Table2[التاريخ]='شيت طباعة'!A37)*(Table2[الانصراف]))</f>
        <v>0.70833333333333337</v>
      </c>
      <c r="D37" s="18">
        <f t="shared" si="0"/>
        <v>0</v>
      </c>
      <c r="E37" s="18">
        <f t="shared" si="1"/>
        <v>0</v>
      </c>
      <c r="F37" s="19"/>
      <c r="G37" s="20"/>
      <c r="H37" s="20">
        <f t="shared" si="2"/>
        <v>0</v>
      </c>
      <c r="I37" s="20">
        <f t="shared" si="3"/>
        <v>0</v>
      </c>
      <c r="J37" s="20">
        <f t="shared" si="4"/>
        <v>0</v>
      </c>
      <c r="K37" s="20">
        <f t="shared" si="5"/>
        <v>0</v>
      </c>
    </row>
    <row r="38" spans="1:12" x14ac:dyDescent="0.2">
      <c r="A38" s="21"/>
      <c r="G38" s="12"/>
      <c r="H38" s="12"/>
      <c r="I38" s="12"/>
      <c r="J38" s="12"/>
      <c r="K38" s="12"/>
      <c r="L38" s="12"/>
    </row>
    <row r="39" spans="1:12" x14ac:dyDescent="0.2">
      <c r="G39" s="12"/>
      <c r="H39" s="12"/>
      <c r="I39" s="12"/>
      <c r="J39" s="12"/>
      <c r="K39" s="12"/>
      <c r="L39" s="12"/>
    </row>
    <row r="40" spans="1:12" ht="15" thickBot="1" x14ac:dyDescent="0.25">
      <c r="G40" s="12"/>
      <c r="H40" s="12"/>
      <c r="I40" s="12"/>
      <c r="J40" s="12"/>
      <c r="K40" s="12"/>
      <c r="L40" s="12"/>
    </row>
    <row r="41" spans="1:12" ht="15" thickBot="1" x14ac:dyDescent="0.25">
      <c r="A41" s="29" t="s">
        <v>82</v>
      </c>
      <c r="B41" s="30"/>
      <c r="D41" s="29" t="s">
        <v>84</v>
      </c>
      <c r="E41" s="30"/>
      <c r="F41" s="22"/>
      <c r="G41" s="22"/>
      <c r="H41" s="12"/>
      <c r="I41" s="12"/>
      <c r="J41" s="12"/>
      <c r="K41" s="12"/>
      <c r="L41" s="12"/>
    </row>
    <row r="42" spans="1:12" s="9" customFormat="1" ht="15" thickBot="1" x14ac:dyDescent="0.25">
      <c r="A42" s="23"/>
      <c r="B42" s="23"/>
      <c r="D42" s="23"/>
      <c r="E42" s="23"/>
      <c r="F42" s="22"/>
      <c r="G42" s="22"/>
      <c r="H42" s="12"/>
      <c r="I42" s="12"/>
      <c r="J42" s="12"/>
      <c r="K42" s="12"/>
      <c r="L42" s="12"/>
    </row>
    <row r="43" spans="1:12" ht="15" thickBot="1" x14ac:dyDescent="0.25">
      <c r="A43" s="24" t="s">
        <v>83</v>
      </c>
      <c r="B43" s="24">
        <f>VLOOKUP('شيت طباعة'!$A$2,Table1[#All],6,0)</f>
        <v>3000</v>
      </c>
      <c r="D43" s="24" t="s">
        <v>90</v>
      </c>
      <c r="E43" s="24">
        <f>SUMIFS(Table2[الغياب],Table2[الاسم],$A$2)</f>
        <v>0</v>
      </c>
      <c r="F43" s="12"/>
      <c r="G43" s="12"/>
      <c r="H43" s="12"/>
      <c r="I43" s="12"/>
      <c r="J43" s="12"/>
      <c r="K43" s="12"/>
      <c r="L43" s="12"/>
    </row>
    <row r="44" spans="1:12" ht="15" thickBot="1" x14ac:dyDescent="0.25">
      <c r="A44" s="24" t="s">
        <v>85</v>
      </c>
      <c r="B44" s="18">
        <f>SUM(D7:D37)*(B43/30/8)*1.5</f>
        <v>0</v>
      </c>
      <c r="D44" s="24" t="s">
        <v>86</v>
      </c>
      <c r="E44" s="18">
        <f>SUM(E7:E37)*($B$43/30/8)*1.5</f>
        <v>0</v>
      </c>
      <c r="F44" s="12"/>
      <c r="G44" s="12"/>
      <c r="H44" s="12"/>
      <c r="I44" s="12"/>
      <c r="J44" s="12"/>
      <c r="K44" s="12"/>
      <c r="L44" s="12"/>
    </row>
    <row r="45" spans="1:12" ht="15" thickBot="1" x14ac:dyDescent="0.25">
      <c r="A45" s="24" t="s">
        <v>92</v>
      </c>
      <c r="B45" s="24">
        <f>SUMIFS(Table2[المكافأت],Table2[الاسم],'شيت طباعة'!$A$2)</f>
        <v>50</v>
      </c>
      <c r="D45" s="24" t="s">
        <v>87</v>
      </c>
      <c r="E45" s="24">
        <f>SUMIFS(Table2[السلف],Table2[الاسم],$A$2)</f>
        <v>1200</v>
      </c>
      <c r="F45" s="12"/>
      <c r="G45" s="12"/>
      <c r="H45" s="12"/>
      <c r="I45" s="12"/>
      <c r="J45" s="12"/>
      <c r="K45" s="12"/>
      <c r="L45" s="12"/>
    </row>
    <row r="46" spans="1:12" ht="15" thickBot="1" x14ac:dyDescent="0.25">
      <c r="A46" s="3" t="s">
        <v>96</v>
      </c>
      <c r="B46" s="25">
        <f>SUM($B$43:$B$45)</f>
        <v>3050</v>
      </c>
      <c r="D46" s="24" t="s">
        <v>91</v>
      </c>
      <c r="E46" s="24">
        <f>SUMIFS(Table2[ملابس],Table2[الاسم],'شيت طباعة'!$A$2)</f>
        <v>0</v>
      </c>
      <c r="F46" s="12"/>
      <c r="G46" s="12"/>
      <c r="H46" s="12"/>
      <c r="I46" s="12"/>
      <c r="J46" s="12"/>
      <c r="K46" s="12"/>
      <c r="L46" s="12"/>
    </row>
    <row r="47" spans="1:12" ht="15" thickBot="1" x14ac:dyDescent="0.25">
      <c r="D47" s="24" t="s">
        <v>88</v>
      </c>
      <c r="E47" s="24">
        <f>SUMIFS(Table2[التامينات],Table2[الاسم],$A$2)</f>
        <v>100</v>
      </c>
      <c r="F47" s="12"/>
      <c r="G47" s="12"/>
      <c r="H47" s="12"/>
      <c r="I47" s="12"/>
      <c r="J47" s="12"/>
      <c r="K47" s="12"/>
      <c r="L47" s="12"/>
    </row>
    <row r="48" spans="1:12" ht="15" thickBot="1" x14ac:dyDescent="0.25">
      <c r="A48" s="3" t="s">
        <v>93</v>
      </c>
      <c r="B48" s="25">
        <f>B46</f>
        <v>3050</v>
      </c>
      <c r="D48" s="24" t="s">
        <v>89</v>
      </c>
      <c r="E48" s="24">
        <f>SUMIFS(Table2[جزاءات],Table2[الاسم],$A$2)</f>
        <v>0</v>
      </c>
      <c r="F48" s="12"/>
      <c r="G48" s="12"/>
      <c r="H48" s="12"/>
      <c r="I48" s="12"/>
      <c r="J48" s="12"/>
      <c r="K48" s="12"/>
      <c r="L48" s="12"/>
    </row>
    <row r="49" spans="1:12" ht="15" thickBot="1" x14ac:dyDescent="0.25">
      <c r="A49" s="3" t="s">
        <v>94</v>
      </c>
      <c r="B49" s="25">
        <f>E49</f>
        <v>1300</v>
      </c>
      <c r="D49" s="3" t="s">
        <v>96</v>
      </c>
      <c r="E49" s="25">
        <f>SUM(E43:E48)</f>
        <v>1300</v>
      </c>
      <c r="F49" s="12"/>
      <c r="G49" s="12"/>
      <c r="H49" s="12"/>
      <c r="I49" s="12"/>
      <c r="J49" s="12"/>
      <c r="K49" s="12"/>
      <c r="L49" s="12"/>
    </row>
    <row r="50" spans="1:12" ht="15" thickBot="1" x14ac:dyDescent="0.25">
      <c r="C50" s="26"/>
      <c r="F50" s="9"/>
      <c r="G50" s="12"/>
      <c r="H50" s="12"/>
      <c r="I50" s="12"/>
      <c r="J50" s="12"/>
      <c r="K50" s="12"/>
      <c r="L50" s="12"/>
    </row>
    <row r="51" spans="1:12" ht="15" thickBot="1" x14ac:dyDescent="0.25">
      <c r="B51" s="3" t="s">
        <v>95</v>
      </c>
      <c r="C51" s="25">
        <f>B48-B49</f>
        <v>1750</v>
      </c>
      <c r="F51" s="9"/>
    </row>
    <row r="52" spans="1:12" x14ac:dyDescent="0.2">
      <c r="F52" s="9"/>
    </row>
    <row r="53" spans="1:12" x14ac:dyDescent="0.2">
      <c r="F53" s="9"/>
    </row>
  </sheetData>
  <mergeCells count="2">
    <mergeCell ref="A41:B41"/>
    <mergeCell ref="D41:E41"/>
  </mergeCells>
  <conditionalFormatting sqref="H7:K37">
    <cfRule type="cellIs" dxfId="7" priority="1" operator="notEqual">
      <formula>0</formula>
    </cfRule>
  </conditionalFormatting>
  <pageMargins left="0.7" right="0.7" top="0.75" bottom="0.75" header="0.3" footer="0.3"/>
  <pageSetup paperSize="9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5" r:id="rId4" name="Spinner 1">
              <controlPr defaultSize="0" autoPict="0">
                <anchor moveWithCells="1" sizeWithCells="1">
                  <from>
                    <xdr:col>14</xdr:col>
                    <xdr:colOff>76200</xdr:colOff>
                    <xdr:row>0</xdr:row>
                    <xdr:rowOff>57150</xdr:rowOff>
                  </from>
                  <to>
                    <xdr:col>15</xdr:col>
                    <xdr:colOff>304800</xdr:colOff>
                    <xdr:row>5</xdr:row>
                    <xdr:rowOff>123825</xdr:rowOff>
                  </to>
                </anchor>
              </controlPr>
            </control>
          </mc:Choice>
        </mc:AlternateContent>
      </controls>
    </mc:Choice>
  </mc:AlternateContent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البيانات!$A$4:$A$43</xm:f>
          </x14:formula1>
          <xm:sqref>A2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>
    <tabColor theme="0" tint="-0.249977111117893"/>
  </sheetPr>
  <dimension ref="A3:F43"/>
  <sheetViews>
    <sheetView rightToLeft="1" zoomScaleNormal="100" workbookViewId="0">
      <pane ySplit="3" topLeftCell="A4" activePane="bottomLeft" state="frozen"/>
      <selection pane="bottomLeft" activeCell="B23" sqref="B23"/>
    </sheetView>
  </sheetViews>
  <sheetFormatPr defaultRowHeight="14.25" x14ac:dyDescent="0.2"/>
  <cols>
    <col min="1" max="1" width="10.5" customWidth="1"/>
    <col min="2" max="2" width="12.125" customWidth="1"/>
    <col min="3" max="3" width="13" customWidth="1"/>
    <col min="5" max="5" width="20" bestFit="1" customWidth="1"/>
    <col min="6" max="6" width="9" style="2"/>
  </cols>
  <sheetData>
    <row r="3" spans="1:6" x14ac:dyDescent="0.2">
      <c r="A3" s="4" t="s">
        <v>49</v>
      </c>
      <c r="B3" s="4" t="s">
        <v>50</v>
      </c>
      <c r="C3" s="4" t="s">
        <v>51</v>
      </c>
      <c r="D3" s="4" t="s">
        <v>1</v>
      </c>
      <c r="E3" s="4" t="s">
        <v>52</v>
      </c>
      <c r="F3" s="5" t="s">
        <v>81</v>
      </c>
    </row>
    <row r="4" spans="1:6" x14ac:dyDescent="0.2">
      <c r="A4" s="4" t="s">
        <v>9</v>
      </c>
      <c r="B4" s="6">
        <v>0.375</v>
      </c>
      <c r="C4" s="6">
        <v>0.70833333333333337</v>
      </c>
      <c r="D4" s="4" t="s">
        <v>80</v>
      </c>
      <c r="E4" s="4" t="s">
        <v>53</v>
      </c>
      <c r="F4" s="5">
        <v>3000</v>
      </c>
    </row>
    <row r="5" spans="1:6" x14ac:dyDescent="0.2">
      <c r="A5" s="4" t="s">
        <v>10</v>
      </c>
      <c r="B5" s="6">
        <v>0.375</v>
      </c>
      <c r="C5" s="6">
        <v>0.70833333333333337</v>
      </c>
      <c r="D5" s="4" t="s">
        <v>80</v>
      </c>
      <c r="E5" s="4" t="s">
        <v>54</v>
      </c>
      <c r="F5" s="5">
        <v>3000</v>
      </c>
    </row>
    <row r="6" spans="1:6" x14ac:dyDescent="0.2">
      <c r="A6" s="4" t="s">
        <v>11</v>
      </c>
      <c r="B6" s="6">
        <v>0.375</v>
      </c>
      <c r="C6" s="6">
        <v>0.70833333333333337</v>
      </c>
      <c r="D6" s="4" t="s">
        <v>80</v>
      </c>
      <c r="E6" s="4" t="s">
        <v>55</v>
      </c>
      <c r="F6" s="5">
        <v>3000</v>
      </c>
    </row>
    <row r="7" spans="1:6" x14ac:dyDescent="0.2">
      <c r="A7" s="4" t="s">
        <v>12</v>
      </c>
      <c r="B7" s="6">
        <v>0.375</v>
      </c>
      <c r="C7" s="6">
        <v>0.70833333333333337</v>
      </c>
      <c r="D7" s="4" t="s">
        <v>80</v>
      </c>
      <c r="E7" s="4" t="s">
        <v>56</v>
      </c>
      <c r="F7" s="5">
        <v>3000</v>
      </c>
    </row>
    <row r="8" spans="1:6" x14ac:dyDescent="0.2">
      <c r="A8" s="4" t="s">
        <v>13</v>
      </c>
      <c r="B8" s="6">
        <v>0.375</v>
      </c>
      <c r="C8" s="6">
        <v>0.70833333333333337</v>
      </c>
      <c r="D8" s="4" t="s">
        <v>80</v>
      </c>
      <c r="E8" s="4" t="s">
        <v>57</v>
      </c>
      <c r="F8" s="5">
        <v>3000</v>
      </c>
    </row>
    <row r="9" spans="1:6" x14ac:dyDescent="0.2">
      <c r="A9" s="4" t="s">
        <v>14</v>
      </c>
      <c r="B9" s="6">
        <v>0.375</v>
      </c>
      <c r="C9" s="6">
        <v>0.70833333333333337</v>
      </c>
      <c r="D9" s="4" t="s">
        <v>80</v>
      </c>
      <c r="E9" s="4" t="s">
        <v>58</v>
      </c>
      <c r="F9" s="5">
        <v>2000</v>
      </c>
    </row>
    <row r="10" spans="1:6" x14ac:dyDescent="0.2">
      <c r="A10" s="4" t="s">
        <v>15</v>
      </c>
      <c r="B10" s="6">
        <v>0.375</v>
      </c>
      <c r="C10" s="6">
        <v>0.70833333333333337</v>
      </c>
      <c r="D10" s="4" t="s">
        <v>80</v>
      </c>
      <c r="E10" s="4" t="s">
        <v>59</v>
      </c>
      <c r="F10" s="5">
        <v>2000</v>
      </c>
    </row>
    <row r="11" spans="1:6" x14ac:dyDescent="0.2">
      <c r="A11" s="4" t="s">
        <v>16</v>
      </c>
      <c r="B11" s="6">
        <v>0.375</v>
      </c>
      <c r="C11" s="6">
        <v>0.70833333333333337</v>
      </c>
      <c r="D11" s="4" t="s">
        <v>80</v>
      </c>
      <c r="E11" s="4" t="s">
        <v>60</v>
      </c>
      <c r="F11" s="5">
        <v>2000</v>
      </c>
    </row>
    <row r="12" spans="1:6" x14ac:dyDescent="0.2">
      <c r="A12" s="4" t="s">
        <v>17</v>
      </c>
      <c r="B12" s="6">
        <v>0.375</v>
      </c>
      <c r="C12" s="6">
        <v>0.70833333333333337</v>
      </c>
      <c r="D12" s="4" t="s">
        <v>80</v>
      </c>
      <c r="E12" s="4" t="s">
        <v>61</v>
      </c>
      <c r="F12" s="5">
        <v>1500</v>
      </c>
    </row>
    <row r="13" spans="1:6" x14ac:dyDescent="0.2">
      <c r="A13" s="4" t="s">
        <v>18</v>
      </c>
      <c r="B13" s="6">
        <v>0.375</v>
      </c>
      <c r="C13" s="6">
        <v>0.70833333333333337</v>
      </c>
      <c r="D13" s="4" t="s">
        <v>80</v>
      </c>
      <c r="E13" s="4" t="s">
        <v>62</v>
      </c>
      <c r="F13" s="5">
        <v>1500</v>
      </c>
    </row>
    <row r="14" spans="1:6" x14ac:dyDescent="0.2">
      <c r="A14" s="4" t="s">
        <v>19</v>
      </c>
      <c r="B14" s="6">
        <v>0.375</v>
      </c>
      <c r="C14" s="6">
        <v>0.70833333333333337</v>
      </c>
      <c r="D14" s="4" t="s">
        <v>80</v>
      </c>
      <c r="E14" s="4" t="s">
        <v>63</v>
      </c>
      <c r="F14" s="5">
        <v>1800</v>
      </c>
    </row>
    <row r="15" spans="1:6" x14ac:dyDescent="0.2">
      <c r="A15" s="4" t="s">
        <v>20</v>
      </c>
      <c r="B15" s="6">
        <v>0.375</v>
      </c>
      <c r="C15" s="6">
        <v>0.70833333333333337</v>
      </c>
      <c r="D15" s="4" t="s">
        <v>80</v>
      </c>
      <c r="E15" s="4" t="s">
        <v>63</v>
      </c>
      <c r="F15" s="5">
        <v>1800</v>
      </c>
    </row>
    <row r="16" spans="1:6" x14ac:dyDescent="0.2">
      <c r="A16" s="4" t="s">
        <v>21</v>
      </c>
      <c r="B16" s="6">
        <v>0.375</v>
      </c>
      <c r="C16" s="6">
        <v>0.70833333333333337</v>
      </c>
      <c r="D16" s="4" t="s">
        <v>80</v>
      </c>
      <c r="E16" s="4" t="s">
        <v>63</v>
      </c>
      <c r="F16" s="5">
        <v>1800</v>
      </c>
    </row>
    <row r="17" spans="1:6" x14ac:dyDescent="0.2">
      <c r="A17" s="4" t="s">
        <v>22</v>
      </c>
      <c r="B17" s="6">
        <v>0.375</v>
      </c>
      <c r="C17" s="6">
        <v>0.70833333333333337</v>
      </c>
      <c r="D17" s="4" t="s">
        <v>80</v>
      </c>
      <c r="E17" s="4" t="s">
        <v>63</v>
      </c>
      <c r="F17" s="5">
        <v>1800</v>
      </c>
    </row>
    <row r="18" spans="1:6" x14ac:dyDescent="0.2">
      <c r="A18" s="4" t="s">
        <v>23</v>
      </c>
      <c r="B18" s="6">
        <v>0.375</v>
      </c>
      <c r="C18" s="6">
        <v>0.70833333333333337</v>
      </c>
      <c r="D18" s="4" t="s">
        <v>80</v>
      </c>
      <c r="E18" s="4" t="s">
        <v>63</v>
      </c>
      <c r="F18" s="5">
        <v>1800</v>
      </c>
    </row>
    <row r="19" spans="1:6" x14ac:dyDescent="0.2">
      <c r="A19" s="4" t="s">
        <v>24</v>
      </c>
      <c r="B19" s="6">
        <v>0.375</v>
      </c>
      <c r="C19" s="6">
        <v>0.70833333333333337</v>
      </c>
      <c r="D19" s="4" t="s">
        <v>80</v>
      </c>
      <c r="E19" s="4" t="s">
        <v>64</v>
      </c>
      <c r="F19" s="5">
        <v>1750</v>
      </c>
    </row>
    <row r="20" spans="1:6" x14ac:dyDescent="0.2">
      <c r="A20" s="4" t="s">
        <v>25</v>
      </c>
      <c r="B20" s="6">
        <v>0.375</v>
      </c>
      <c r="C20" s="6">
        <v>0.70833333333333337</v>
      </c>
      <c r="D20" s="4" t="s">
        <v>80</v>
      </c>
      <c r="E20" s="4" t="s">
        <v>64</v>
      </c>
      <c r="F20" s="5">
        <v>1750</v>
      </c>
    </row>
    <row r="21" spans="1:6" x14ac:dyDescent="0.2">
      <c r="A21" s="4" t="s">
        <v>26</v>
      </c>
      <c r="B21" s="6">
        <v>0.375</v>
      </c>
      <c r="C21" s="6">
        <v>0.70833333333333337</v>
      </c>
      <c r="D21" s="4" t="s">
        <v>80</v>
      </c>
      <c r="E21" s="4" t="s">
        <v>64</v>
      </c>
      <c r="F21" s="5">
        <v>1750</v>
      </c>
    </row>
    <row r="22" spans="1:6" x14ac:dyDescent="0.2">
      <c r="A22" s="4" t="s">
        <v>27</v>
      </c>
      <c r="B22" s="6">
        <v>0.375</v>
      </c>
      <c r="C22" s="6">
        <v>0.70833333333333337</v>
      </c>
      <c r="D22" s="4" t="s">
        <v>80</v>
      </c>
      <c r="E22" s="4" t="s">
        <v>64</v>
      </c>
      <c r="F22" s="5">
        <v>1750</v>
      </c>
    </row>
    <row r="23" spans="1:6" x14ac:dyDescent="0.2">
      <c r="A23" s="4" t="s">
        <v>28</v>
      </c>
      <c r="B23" s="6">
        <v>0.375</v>
      </c>
      <c r="C23" s="6">
        <v>0.70833333333333337</v>
      </c>
      <c r="D23" s="4" t="s">
        <v>80</v>
      </c>
      <c r="E23" s="4" t="s">
        <v>64</v>
      </c>
      <c r="F23" s="5">
        <v>1750</v>
      </c>
    </row>
    <row r="24" spans="1:6" x14ac:dyDescent="0.2">
      <c r="A24" s="4" t="s">
        <v>29</v>
      </c>
      <c r="B24" s="6">
        <v>0.375</v>
      </c>
      <c r="C24" s="6">
        <v>0.70833333333333337</v>
      </c>
      <c r="D24" s="4" t="s">
        <v>80</v>
      </c>
      <c r="E24" s="4" t="s">
        <v>66</v>
      </c>
      <c r="F24" s="5">
        <v>1500</v>
      </c>
    </row>
    <row r="25" spans="1:6" x14ac:dyDescent="0.2">
      <c r="A25" s="4" t="s">
        <v>30</v>
      </c>
      <c r="B25" s="6">
        <v>0.375</v>
      </c>
      <c r="C25" s="6">
        <v>0.70833333333333337</v>
      </c>
      <c r="D25" s="4" t="s">
        <v>80</v>
      </c>
      <c r="E25" s="4" t="s">
        <v>65</v>
      </c>
      <c r="F25" s="5">
        <v>1500</v>
      </c>
    </row>
    <row r="26" spans="1:6" x14ac:dyDescent="0.2">
      <c r="A26" s="4" t="s">
        <v>31</v>
      </c>
      <c r="B26" s="6">
        <v>0.375</v>
      </c>
      <c r="C26" s="6">
        <v>0.70833333333333337</v>
      </c>
      <c r="D26" s="4" t="s">
        <v>80</v>
      </c>
      <c r="E26" s="4" t="s">
        <v>67</v>
      </c>
      <c r="F26" s="5">
        <v>1500</v>
      </c>
    </row>
    <row r="27" spans="1:6" x14ac:dyDescent="0.2">
      <c r="A27" s="4" t="s">
        <v>32</v>
      </c>
      <c r="B27" s="6">
        <v>0.375</v>
      </c>
      <c r="C27" s="6">
        <v>0.70833333333333337</v>
      </c>
      <c r="D27" s="4" t="s">
        <v>80</v>
      </c>
      <c r="E27" s="4" t="s">
        <v>68</v>
      </c>
      <c r="F27" s="5">
        <v>1500</v>
      </c>
    </row>
    <row r="28" spans="1:6" x14ac:dyDescent="0.2">
      <c r="A28" s="4" t="s">
        <v>33</v>
      </c>
      <c r="B28" s="6">
        <v>0.375</v>
      </c>
      <c r="C28" s="6">
        <v>0.70833333333333337</v>
      </c>
      <c r="D28" s="4" t="s">
        <v>80</v>
      </c>
      <c r="E28" s="4" t="s">
        <v>69</v>
      </c>
      <c r="F28" s="5">
        <v>2000</v>
      </c>
    </row>
    <row r="29" spans="1:6" x14ac:dyDescent="0.2">
      <c r="A29" s="4" t="s">
        <v>34</v>
      </c>
      <c r="B29" s="6">
        <v>0.375</v>
      </c>
      <c r="C29" s="6">
        <v>0.70833333333333337</v>
      </c>
      <c r="D29" s="4" t="s">
        <v>80</v>
      </c>
      <c r="E29" s="4" t="s">
        <v>70</v>
      </c>
      <c r="F29" s="5">
        <v>2000</v>
      </c>
    </row>
    <row r="30" spans="1:6" x14ac:dyDescent="0.2">
      <c r="A30" s="4" t="s">
        <v>35</v>
      </c>
      <c r="B30" s="6">
        <v>0.375</v>
      </c>
      <c r="C30" s="6">
        <v>0.70833333333333337</v>
      </c>
      <c r="D30" s="4" t="s">
        <v>80</v>
      </c>
      <c r="E30" s="4" t="s">
        <v>71</v>
      </c>
      <c r="F30" s="5">
        <v>3000</v>
      </c>
    </row>
    <row r="31" spans="1:6" x14ac:dyDescent="0.2">
      <c r="A31" s="4" t="s">
        <v>36</v>
      </c>
      <c r="B31" s="6">
        <v>0.375</v>
      </c>
      <c r="C31" s="6">
        <v>0.70833333333333337</v>
      </c>
      <c r="D31" s="4" t="s">
        <v>80</v>
      </c>
      <c r="E31" s="4" t="s">
        <v>72</v>
      </c>
      <c r="F31" s="5">
        <v>2500</v>
      </c>
    </row>
    <row r="32" spans="1:6" x14ac:dyDescent="0.2">
      <c r="A32" s="4" t="s">
        <v>37</v>
      </c>
      <c r="B32" s="6">
        <v>0.375</v>
      </c>
      <c r="C32" s="6">
        <v>0.70833333333333337</v>
      </c>
      <c r="D32" s="4" t="s">
        <v>80</v>
      </c>
      <c r="E32" s="4" t="s">
        <v>73</v>
      </c>
      <c r="F32" s="5">
        <v>2500</v>
      </c>
    </row>
    <row r="33" spans="1:6" x14ac:dyDescent="0.2">
      <c r="A33" s="4" t="s">
        <v>38</v>
      </c>
      <c r="B33" s="6">
        <v>0.375</v>
      </c>
      <c r="C33" s="6">
        <v>0.70833333333333337</v>
      </c>
      <c r="D33" s="4" t="s">
        <v>80</v>
      </c>
      <c r="E33" s="4" t="s">
        <v>74</v>
      </c>
      <c r="F33" s="5">
        <v>2500</v>
      </c>
    </row>
    <row r="34" spans="1:6" x14ac:dyDescent="0.2">
      <c r="A34" s="4" t="s">
        <v>39</v>
      </c>
      <c r="B34" s="6">
        <v>0.375</v>
      </c>
      <c r="C34" s="6">
        <v>0.70833333333333337</v>
      </c>
      <c r="D34" s="4" t="s">
        <v>80</v>
      </c>
      <c r="E34" s="4" t="s">
        <v>74</v>
      </c>
      <c r="F34" s="5">
        <v>2500</v>
      </c>
    </row>
    <row r="35" spans="1:6" x14ac:dyDescent="0.2">
      <c r="A35" s="4" t="s">
        <v>40</v>
      </c>
      <c r="B35" s="6">
        <v>0.375</v>
      </c>
      <c r="C35" s="6">
        <v>0.70833333333333337</v>
      </c>
      <c r="D35" s="4" t="s">
        <v>80</v>
      </c>
      <c r="E35" s="4" t="s">
        <v>74</v>
      </c>
      <c r="F35" s="5">
        <v>2500</v>
      </c>
    </row>
    <row r="36" spans="1:6" x14ac:dyDescent="0.2">
      <c r="A36" s="4" t="s">
        <v>41</v>
      </c>
      <c r="B36" s="6">
        <v>0.375</v>
      </c>
      <c r="C36" s="6">
        <v>0.70833333333333337</v>
      </c>
      <c r="D36" s="4" t="s">
        <v>80</v>
      </c>
      <c r="E36" s="4" t="s">
        <v>75</v>
      </c>
      <c r="F36" s="5">
        <v>2000</v>
      </c>
    </row>
    <row r="37" spans="1:6" x14ac:dyDescent="0.2">
      <c r="A37" s="4" t="s">
        <v>42</v>
      </c>
      <c r="B37" s="6">
        <v>0.375</v>
      </c>
      <c r="C37" s="6">
        <v>0.70833333333333337</v>
      </c>
      <c r="D37" s="4" t="s">
        <v>80</v>
      </c>
      <c r="E37" s="4" t="s">
        <v>76</v>
      </c>
      <c r="F37" s="5">
        <v>1850</v>
      </c>
    </row>
    <row r="38" spans="1:6" x14ac:dyDescent="0.2">
      <c r="A38" s="4" t="s">
        <v>43</v>
      </c>
      <c r="B38" s="6">
        <v>0.375</v>
      </c>
      <c r="C38" s="6">
        <v>0.70833333333333337</v>
      </c>
      <c r="D38" s="4" t="s">
        <v>80</v>
      </c>
      <c r="E38" s="4" t="s">
        <v>77</v>
      </c>
      <c r="F38" s="5">
        <v>2000</v>
      </c>
    </row>
    <row r="39" spans="1:6" x14ac:dyDescent="0.2">
      <c r="A39" s="4" t="s">
        <v>44</v>
      </c>
      <c r="B39" s="6">
        <v>0.375</v>
      </c>
      <c r="C39" s="6">
        <v>0.70833333333333337</v>
      </c>
      <c r="D39" s="4" t="s">
        <v>80</v>
      </c>
      <c r="E39" s="4" t="s">
        <v>78</v>
      </c>
      <c r="F39" s="5">
        <v>1850</v>
      </c>
    </row>
    <row r="40" spans="1:6" x14ac:dyDescent="0.2">
      <c r="A40" s="4" t="s">
        <v>45</v>
      </c>
      <c r="B40" s="6">
        <v>0.375</v>
      </c>
      <c r="C40" s="6">
        <v>0.70833333333333337</v>
      </c>
      <c r="D40" s="4" t="s">
        <v>80</v>
      </c>
      <c r="E40" s="4" t="s">
        <v>78</v>
      </c>
      <c r="F40" s="5">
        <v>1850</v>
      </c>
    </row>
    <row r="41" spans="1:6" x14ac:dyDescent="0.2">
      <c r="A41" s="4" t="s">
        <v>46</v>
      </c>
      <c r="B41" s="6">
        <v>0.375</v>
      </c>
      <c r="C41" s="6">
        <v>0.70833333333333337</v>
      </c>
      <c r="D41" s="4" t="s">
        <v>80</v>
      </c>
      <c r="E41" s="4" t="s">
        <v>78</v>
      </c>
      <c r="F41" s="5">
        <v>1850</v>
      </c>
    </row>
    <row r="42" spans="1:6" x14ac:dyDescent="0.2">
      <c r="A42" s="4" t="s">
        <v>47</v>
      </c>
      <c r="B42" s="6">
        <v>0.375</v>
      </c>
      <c r="C42" s="6">
        <v>0.70833333333333337</v>
      </c>
      <c r="D42" s="4" t="s">
        <v>80</v>
      </c>
      <c r="E42" s="4" t="s">
        <v>78</v>
      </c>
      <c r="F42" s="5">
        <v>1850</v>
      </c>
    </row>
    <row r="43" spans="1:6" x14ac:dyDescent="0.2">
      <c r="A43" s="4" t="s">
        <v>48</v>
      </c>
      <c r="B43" s="6">
        <v>0.375</v>
      </c>
      <c r="C43" s="6">
        <v>0.70833333333333337</v>
      </c>
      <c r="D43" s="4" t="s">
        <v>80</v>
      </c>
      <c r="E43" s="4" t="s">
        <v>79</v>
      </c>
      <c r="F43" s="5">
        <v>1500</v>
      </c>
    </row>
  </sheetData>
  <pageMargins left="0.7" right="0.7" top="0.75" bottom="0.75" header="0.3" footer="0.3"/>
  <pageSetup paperSize="9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الادخال</vt:lpstr>
      <vt:lpstr>شيت طباعة</vt:lpstr>
      <vt:lpstr>البيانات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2015-03-10T13:29:36Z</dcterms:modified>
</cp:coreProperties>
</file>